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700"/>
  </bookViews>
  <sheets>
    <sheet name="Лист1" sheetId="1" r:id="rId1"/>
    <sheet name="Лист2" sheetId="2" r:id="rId2"/>
    <sheet name="Лист3" sheetId="3" r:id="rId3"/>
  </sheets>
  <definedNames>
    <definedName name="_xlnm._FilterDatabase" localSheetId="0" hidden="1">Лист1!$A$5:$O$265</definedName>
    <definedName name="_xlnm.Print_Titles" localSheetId="0">Лист1!$4:$5</definedName>
    <definedName name="_xlnm.Print_Area" localSheetId="0">Лист1!$A$1:$I$272</definedName>
  </definedNames>
  <calcPr calcId="162913"/>
</workbook>
</file>

<file path=xl/calcChain.xml><?xml version="1.0" encoding="utf-8"?>
<calcChain xmlns="http://schemas.openxmlformats.org/spreadsheetml/2006/main">
  <c r="F72" i="1" l="1"/>
  <c r="F58" i="1"/>
  <c r="F159" i="1" l="1"/>
  <c r="E159" i="1"/>
  <c r="F223" i="1" l="1"/>
  <c r="F222" i="1" s="1"/>
  <c r="E223" i="1"/>
  <c r="E222" i="1" s="1"/>
  <c r="E233" i="1"/>
  <c r="E231" i="1"/>
  <c r="F243" i="1"/>
  <c r="E243" i="1"/>
  <c r="E239" i="1"/>
  <c r="E237" i="1"/>
  <c r="E235" i="1"/>
  <c r="E241" i="1"/>
  <c r="E263" i="1"/>
  <c r="E250" i="1" l="1"/>
  <c r="E246" i="1"/>
  <c r="E245" i="1" s="1"/>
  <c r="E160" i="1"/>
  <c r="F247" i="1"/>
  <c r="F246" i="1" s="1"/>
  <c r="F245" i="1" s="1"/>
  <c r="E247" i="1"/>
  <c r="F212" i="1"/>
  <c r="E212" i="1"/>
  <c r="E208" i="1"/>
  <c r="H194" i="1"/>
  <c r="I194" i="1"/>
  <c r="G194" i="1"/>
  <c r="H204" i="1"/>
  <c r="I204" i="1"/>
  <c r="G204" i="1"/>
  <c r="E204" i="1"/>
  <c r="F208" i="1"/>
  <c r="F252" i="1"/>
  <c r="E252" i="1"/>
  <c r="E197" i="1"/>
  <c r="F194" i="1"/>
  <c r="E194" i="1"/>
  <c r="F199" i="1"/>
  <c r="E199" i="1"/>
  <c r="E190" i="1"/>
  <c r="E188" i="1"/>
  <c r="E186" i="1"/>
  <c r="E184" i="1"/>
  <c r="E182" i="1"/>
  <c r="E175" i="1"/>
  <c r="E165" i="1" s="1"/>
  <c r="E178" i="1"/>
  <c r="E180" i="1"/>
  <c r="E173" i="1"/>
  <c r="F173" i="1"/>
  <c r="F166" i="1"/>
  <c r="E166" i="1"/>
  <c r="E161" i="1"/>
  <c r="F161" i="1"/>
  <c r="I212" i="1"/>
  <c r="H212" i="1"/>
  <c r="G212" i="1"/>
  <c r="G208" i="1"/>
  <c r="H208" i="1"/>
  <c r="H190" i="1"/>
  <c r="I190" i="1"/>
  <c r="G190" i="1"/>
  <c r="G178" i="1"/>
  <c r="H178" i="1"/>
  <c r="E158" i="1" l="1"/>
  <c r="I152" i="1"/>
  <c r="H152" i="1"/>
  <c r="G152" i="1"/>
  <c r="I82" i="1"/>
  <c r="H82" i="1"/>
  <c r="G82" i="1"/>
  <c r="I72" i="1"/>
  <c r="H72" i="1"/>
  <c r="G72" i="1"/>
  <c r="G58" i="1"/>
  <c r="H58" i="1"/>
  <c r="I58" i="1"/>
  <c r="I53" i="1"/>
  <c r="H53" i="1"/>
  <c r="G53" i="1"/>
  <c r="I35" i="1"/>
  <c r="H35" i="1"/>
  <c r="G35" i="1"/>
  <c r="I29" i="1"/>
  <c r="H29" i="1"/>
  <c r="G29" i="1"/>
  <c r="I24" i="1"/>
  <c r="H24" i="1"/>
  <c r="G24" i="1"/>
  <c r="I7" i="1" l="1"/>
  <c r="H7" i="1"/>
  <c r="G7" i="1"/>
  <c r="E7" i="1"/>
  <c r="E82" i="1"/>
  <c r="E72" i="1" s="1"/>
  <c r="F152" i="1"/>
  <c r="E152" i="1"/>
  <c r="F7" i="1"/>
  <c r="G88" i="1" l="1"/>
  <c r="F53" i="1" l="1"/>
  <c r="F6" i="1" s="1"/>
  <c r="E53" i="1"/>
  <c r="E35" i="1" l="1"/>
  <c r="I32" i="1" l="1"/>
  <c r="H32" i="1"/>
  <c r="G32" i="1"/>
  <c r="F32" i="1"/>
  <c r="E32" i="1"/>
  <c r="E88" i="1"/>
  <c r="E58" i="1"/>
  <c r="F160" i="1" l="1"/>
  <c r="G160" i="1"/>
  <c r="H160" i="1"/>
  <c r="I160" i="1"/>
  <c r="G246" i="1" l="1"/>
  <c r="H246" i="1"/>
  <c r="I246" i="1"/>
  <c r="G248" i="1"/>
  <c r="H248" i="1"/>
  <c r="I248" i="1"/>
  <c r="G250" i="1"/>
  <c r="H250" i="1"/>
  <c r="I250" i="1"/>
  <c r="F263" i="1"/>
  <c r="F250" i="1"/>
  <c r="G199" i="1"/>
  <c r="F175" i="1"/>
  <c r="G245" i="1" l="1"/>
  <c r="I245" i="1"/>
  <c r="H245" i="1"/>
  <c r="F82" i="1"/>
  <c r="H166" i="1" l="1"/>
  <c r="I166" i="1"/>
  <c r="I186" i="1"/>
  <c r="H186" i="1"/>
  <c r="G186" i="1"/>
  <c r="F186" i="1"/>
  <c r="H197" i="1"/>
  <c r="I197" i="1"/>
  <c r="G197" i="1"/>
  <c r="F197" i="1"/>
  <c r="F204" i="1"/>
  <c r="I178" i="1"/>
  <c r="F178" i="1"/>
  <c r="I180" i="1" l="1"/>
  <c r="H180" i="1"/>
  <c r="G180" i="1"/>
  <c r="F180" i="1"/>
  <c r="I175" i="1"/>
  <c r="H175" i="1"/>
  <c r="G175" i="1"/>
  <c r="F20" i="1" l="1"/>
  <c r="H261" i="1" l="1"/>
  <c r="I261" i="1"/>
  <c r="G161" i="1" l="1"/>
  <c r="H161" i="1"/>
  <c r="I161" i="1"/>
  <c r="G169" i="1"/>
  <c r="H169" i="1"/>
  <c r="I169" i="1"/>
  <c r="G171" i="1"/>
  <c r="H171" i="1"/>
  <c r="I171" i="1"/>
  <c r="G202" i="1"/>
  <c r="H202" i="1"/>
  <c r="I202" i="1"/>
  <c r="F235" i="1"/>
  <c r="G235" i="1"/>
  <c r="H235" i="1"/>
  <c r="I235" i="1"/>
  <c r="G252" i="1"/>
  <c r="H252" i="1"/>
  <c r="I252" i="1"/>
  <c r="I243" i="1"/>
  <c r="I223" i="1" s="1"/>
  <c r="I222" i="1" s="1"/>
  <c r="H243" i="1"/>
  <c r="H223" i="1" s="1"/>
  <c r="H222" i="1" s="1"/>
  <c r="G243" i="1"/>
  <c r="G223" i="1" s="1"/>
  <c r="G222" i="1" s="1"/>
  <c r="F231" i="1" l="1"/>
  <c r="F202" i="1" l="1"/>
  <c r="F169" i="1"/>
  <c r="G166" i="1"/>
  <c r="I208" i="1"/>
  <c r="I206" i="1"/>
  <c r="H206" i="1"/>
  <c r="G206" i="1"/>
  <c r="G165" i="1" s="1"/>
  <c r="G159" i="1" s="1"/>
  <c r="F206" i="1"/>
  <c r="F165" i="1" s="1"/>
  <c r="I184" i="1"/>
  <c r="H184" i="1"/>
  <c r="G184" i="1"/>
  <c r="F184" i="1"/>
  <c r="I199" i="1"/>
  <c r="H199" i="1"/>
  <c r="H165" i="1" s="1"/>
  <c r="I173" i="1"/>
  <c r="H173" i="1"/>
  <c r="G173" i="1"/>
  <c r="F190" i="1"/>
  <c r="I165" i="1" l="1"/>
  <c r="G182" i="1"/>
  <c r="H182" i="1"/>
  <c r="I182" i="1"/>
  <c r="F182" i="1"/>
  <c r="F88" i="1" l="1"/>
  <c r="H88" i="1"/>
  <c r="I88" i="1"/>
  <c r="F188" i="1" l="1"/>
  <c r="G237" i="1" l="1"/>
  <c r="H237" i="1"/>
  <c r="I237" i="1"/>
  <c r="F237" i="1"/>
  <c r="F35" i="1" l="1"/>
  <c r="F24" i="1"/>
  <c r="E24" i="1"/>
  <c r="E6" i="1" s="1"/>
  <c r="E265" i="1" s="1"/>
  <c r="H241" i="1" l="1"/>
  <c r="I241" i="1"/>
  <c r="G241" i="1"/>
  <c r="G188" i="1" l="1"/>
  <c r="H188" i="1"/>
  <c r="H159" i="1" s="1"/>
  <c r="I188" i="1"/>
  <c r="I159" i="1" s="1"/>
  <c r="H239" i="1" l="1"/>
  <c r="I239" i="1"/>
  <c r="G239" i="1"/>
  <c r="E29" i="1" l="1"/>
  <c r="F239" i="1" l="1"/>
  <c r="G261" i="1"/>
  <c r="G158" i="1" s="1"/>
  <c r="F261" i="1"/>
  <c r="F158" i="1" s="1"/>
  <c r="F265" i="1" s="1"/>
  <c r="G231" i="1"/>
  <c r="H231" i="1"/>
  <c r="I231" i="1"/>
  <c r="F233" i="1"/>
  <c r="G233" i="1"/>
  <c r="H233" i="1"/>
  <c r="I233" i="1"/>
  <c r="F241" i="1"/>
  <c r="I158" i="1" l="1"/>
  <c r="H158" i="1"/>
  <c r="I20" i="1" l="1"/>
  <c r="I6" i="1" s="1"/>
  <c r="H20" i="1"/>
  <c r="H6" i="1" s="1"/>
  <c r="G20" i="1"/>
  <c r="G6" i="1" s="1"/>
  <c r="E20" i="1"/>
  <c r="F29" i="1" l="1"/>
  <c r="H265" i="1" l="1"/>
  <c r="I265" i="1"/>
  <c r="G265" i="1" l="1"/>
</calcChain>
</file>

<file path=xl/sharedStrings.xml><?xml version="1.0" encoding="utf-8"?>
<sst xmlns="http://schemas.openxmlformats.org/spreadsheetml/2006/main" count="733" uniqueCount="457">
  <si>
    <t>00010102000010000110</t>
  </si>
  <si>
    <t>18210102010011000110</t>
  </si>
  <si>
    <t>00010302000010000110</t>
  </si>
  <si>
    <t>04211105012040000120</t>
  </si>
  <si>
    <t>63011105024040000120</t>
  </si>
  <si>
    <t>60211105034040000120</t>
  </si>
  <si>
    <t>63011105074040000120</t>
  </si>
  <si>
    <t>60611107014040000120</t>
  </si>
  <si>
    <t>61311109044040000120</t>
  </si>
  <si>
    <t>00011301994040000130</t>
  </si>
  <si>
    <t>60211301994040000130</t>
  </si>
  <si>
    <t>63011402043040000410</t>
  </si>
  <si>
    <t>04211406012040000430</t>
  </si>
  <si>
    <t>00011600000000000000</t>
  </si>
  <si>
    <t>00020000000000000000</t>
  </si>
  <si>
    <t>00020200000000000000</t>
  </si>
  <si>
    <t>00020215002040000151</t>
  </si>
  <si>
    <t>00020229999040000151</t>
  </si>
  <si>
    <t>Налог на доходы физических лиц</t>
  </si>
  <si>
    <t>НАЛОГОВЫЕ И НЕНАЛОГОВЫЕ ДОХОДЫ</t>
  </si>
  <si>
    <t>№ п/п</t>
  </si>
  <si>
    <t>Наименование главных администраторов доходов</t>
  </si>
  <si>
    <t>Код бюджетной классификации</t>
  </si>
  <si>
    <t>Наименование</t>
  </si>
  <si>
    <t>Прогноз доходов бюджета</t>
  </si>
  <si>
    <t>тыс.руб.</t>
  </si>
  <si>
    <t>Акцизы по подакцизным товарам (продукции), производимым на территории Российской Федерации</t>
  </si>
  <si>
    <t>Единый налог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</si>
  <si>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</si>
  <si>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</si>
  <si>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</si>
  <si>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</si>
  <si>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Государственная пошлина по делам, рассматриваемым в судах общей юрисдикции, мировыми судьями</t>
  </si>
  <si>
    <t>Государственная пошлина за выдачу разрешения на установку рекламной конструкции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</si>
  <si>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</si>
  <si>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</si>
  <si>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</si>
  <si>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городских округов (за исключением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</si>
  <si>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</si>
  <si>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</si>
  <si>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за негативное воздействие на окружающую среду</t>
  </si>
  <si>
    <t>Прочие доходы от оказания платных услуг (работ) получателями средств бюджетов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</si>
  <si>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</si>
  <si>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</si>
  <si>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</si>
  <si>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Прочие неналоговые доходы бюджетов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</si>
  <si>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</si>
  <si>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</si>
  <si>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</si>
  <si>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</si>
  <si>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</si>
  <si>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</si>
  <si>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бюджетам городских округов на поддержку отрасли культуры</t>
  </si>
  <si>
    <t>Прочие субсидии бюджетам городских округов</t>
  </si>
  <si>
    <t>Субвенции бюджетам бюджетной системы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</si>
  <si>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</si>
  <si>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</si>
  <si>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</si>
  <si>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городских округов наосуществление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</si>
  <si>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Иные межбюджетные трансферты</t>
  </si>
  <si>
    <t>Прочие безвозмездные поступления в бюджеты городских округов</t>
  </si>
  <si>
    <t>Администрация города Липецка</t>
  </si>
  <si>
    <t xml:space="preserve">Департамент образования
 администрации города Липецка
</t>
  </si>
  <si>
    <t>Управление имущественных и земельных отношений администрации города Липецка</t>
  </si>
  <si>
    <t>Департамент градостроительства администрации города Липецка</t>
  </si>
  <si>
    <t>Департамент экономического развития администрации города Липецка</t>
  </si>
  <si>
    <t>Департамент жилищно-коммунального хозяйства администрации города Липецка</t>
  </si>
  <si>
    <t>Департамент по физической культуре и спорту администрации города Липецка</t>
  </si>
  <si>
    <t>Департамент дорожного хозяйства и благоустройства администрации города Липецка</t>
  </si>
  <si>
    <t>Департамент финансов администрации города Липецка</t>
  </si>
  <si>
    <t>Администрация города липецка</t>
  </si>
  <si>
    <t>Архивное управление администрации города Липецка</t>
  </si>
  <si>
    <t>Управление опеки (попечительства) и охраны прав детства администрации города Липецка</t>
  </si>
  <si>
    <t xml:space="preserve">Департамент образования
администрации города Липецка
</t>
  </si>
  <si>
    <t>Департамент образования
администрации города Липецка</t>
  </si>
  <si>
    <t>Департамент культуры и туризма 
администрации города Липецка</t>
  </si>
  <si>
    <t>Департамент культуры и туризма
администрации города Липецка</t>
  </si>
  <si>
    <t>18210502000020000110</t>
  </si>
  <si>
    <t>18210503000010000110</t>
  </si>
  <si>
    <t>18210504010020000110</t>
  </si>
  <si>
    <t>18210601020040000110</t>
  </si>
  <si>
    <t>18210606000000000110</t>
  </si>
  <si>
    <t>18210803000010000110</t>
  </si>
  <si>
    <t>Департамент градостроительства и архитектуры администрации города Липецка</t>
  </si>
  <si>
    <t xml:space="preserve">Департамент дорожного хозяйства и благоустройства администрации города Липецка
</t>
  </si>
  <si>
    <t>Управление имущественных и земельных отношений Липецкой области</t>
  </si>
  <si>
    <t xml:space="preserve">Департамент жилищно-коммунальногохозяйства администрации города Липецка
</t>
  </si>
  <si>
    <t>04811201000010000120</t>
  </si>
  <si>
    <t>Управление потребительского рынка администрации города Липецка</t>
  </si>
  <si>
    <t>ВСЕГО ДОХОДОВ:</t>
  </si>
  <si>
    <t xml:space="preserve">Управление Федеральной налоговой службы России по Липецкой области      </t>
  </si>
  <si>
    <t xml:space="preserve">Управление Федеральной службы по надзору в сфере природопользования по Липецкой области </t>
  </si>
  <si>
    <t>04211105312040000120</t>
  </si>
  <si>
    <t>04211406312040000430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</si>
  <si>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</si>
  <si>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Доходы, поступающие в порядке возмещения расходов, понесенных в связи с эксплуатацией имущества городских округов</t>
  </si>
  <si>
    <t>Налоги на совокупных доход</t>
  </si>
  <si>
    <t>Налоги на имущество</t>
  </si>
  <si>
    <t>Государственная пошлина</t>
  </si>
  <si>
    <t>00010800000000000000</t>
  </si>
  <si>
    <t>00010600000000000000</t>
  </si>
  <si>
    <t>00010500000000000000</t>
  </si>
  <si>
    <t>Доходы от использования имущества</t>
  </si>
  <si>
    <t>00011100000000000000</t>
  </si>
  <si>
    <t>00011302000000000000</t>
  </si>
  <si>
    <t>Доходы от компенсации затрат государства</t>
  </si>
  <si>
    <t>00011400000000000000</t>
  </si>
  <si>
    <t>Доходы от продажи материальных и нематериальных активов</t>
  </si>
  <si>
    <t>00011406000000000000</t>
  </si>
  <si>
    <t>Доходы от продажи земельных участков</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</si>
  <si>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</si>
  <si>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t>
  </si>
  <si>
    <t>Субвенции бюджетам городских округов на обеспечение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</si>
  <si>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</si>
  <si>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60320215001040000150</t>
  </si>
  <si>
    <t>60220230024040000150</t>
  </si>
  <si>
    <t>60620230024040000150</t>
  </si>
  <si>
    <t>60920230024040000150</t>
  </si>
  <si>
    <t>61320230024040000150</t>
  </si>
  <si>
    <t>62020230024040000150</t>
  </si>
  <si>
    <t>62820230024040000150</t>
  </si>
  <si>
    <t>63620230024040000150</t>
  </si>
  <si>
    <t>62820230027040000150</t>
  </si>
  <si>
    <t>62020230029040000150</t>
  </si>
  <si>
    <t>61320235134040000150</t>
  </si>
  <si>
    <t>61320235135040000150</t>
  </si>
  <si>
    <t>61320235176040000150</t>
  </si>
  <si>
    <t>60220235120040000150</t>
  </si>
  <si>
    <t>60611109044040000120</t>
  </si>
  <si>
    <t>60211302064040000130</t>
  </si>
  <si>
    <t>Департамент образования администрации города Липецка</t>
  </si>
  <si>
    <t>62211302994040000130</t>
  </si>
  <si>
    <t>63611610032040000140</t>
  </si>
  <si>
    <t>61311607010040000140</t>
  </si>
  <si>
    <t>60320215002040000150</t>
  </si>
  <si>
    <t>00020220299040000150</t>
  </si>
  <si>
    <t>61320220299040000150</t>
  </si>
  <si>
    <t>00020220302040000150</t>
  </si>
  <si>
    <t>61320220302040000150</t>
  </si>
  <si>
    <t>00020235134040000150</t>
  </si>
  <si>
    <t>00020230027040000150</t>
  </si>
  <si>
    <t>00020230029040000150</t>
  </si>
  <si>
    <t>00020235120040000150</t>
  </si>
  <si>
    <t>00020210000000000150</t>
  </si>
  <si>
    <t>00020220000000000150</t>
  </si>
  <si>
    <t>00020220216040000150</t>
  </si>
  <si>
    <t>61120220216040000150</t>
  </si>
  <si>
    <t>00020225027040000150</t>
  </si>
  <si>
    <t>62020225027040000150</t>
  </si>
  <si>
    <t>00020225519040000150</t>
  </si>
  <si>
    <t>62220225519040000150</t>
  </si>
  <si>
    <t>00020225555040000150</t>
  </si>
  <si>
    <t>61120225555040000150</t>
  </si>
  <si>
    <t>60220229999040000150</t>
  </si>
  <si>
    <t>61120229999040000150</t>
  </si>
  <si>
    <t>61320229999040000150</t>
  </si>
  <si>
    <t>62020229999040000150</t>
  </si>
  <si>
    <t>62120229999040000150</t>
  </si>
  <si>
    <t>62220229999040000150</t>
  </si>
  <si>
    <t>63620229999040000150</t>
  </si>
  <si>
    <t>00020230000000000150</t>
  </si>
  <si>
    <t>00020230024040000150</t>
  </si>
  <si>
    <t>00020235135040000150</t>
  </si>
  <si>
    <t>00020235176040000150</t>
  </si>
  <si>
    <t>тыс. руб.</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</si>
  <si>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</si>
  <si>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</si>
  <si>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Департамент жилищно-коммунальногохозяйства администрации города Липецка</t>
  </si>
  <si>
    <t>Департамент культуры и туризма администрации города Липецка</t>
  </si>
  <si>
    <t>00020240000000000150</t>
  </si>
  <si>
    <t>61120225021040000150</t>
  </si>
  <si>
    <t>1821050100000000110</t>
  </si>
  <si>
    <t>Налог, взимаемый в связи с применением упрощенной системы налогообложения</t>
  </si>
  <si>
    <t>00411601063010000140</t>
  </si>
  <si>
    <t>Управление образования и науки Липецкой области</t>
  </si>
  <si>
    <t>Управление административных органов Липецкой области</t>
  </si>
  <si>
    <t>03311601063010000140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</si>
  <si>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</si>
  <si>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00411601053010000140</t>
  </si>
  <si>
    <t>03311601053010000140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</si>
  <si>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</si>
  <si>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00411601073010000140</t>
  </si>
  <si>
    <t>03311601073010000140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</si>
  <si>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</si>
  <si>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60211601074010000140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</si>
  <si>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</si>
  <si>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03311601083010000140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</si>
  <si>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</si>
  <si>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60211601084010000140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</si>
  <si>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</si>
  <si>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03311601133010000140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</si>
  <si>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</si>
  <si>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</si>
  <si>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00411601143010000140</t>
  </si>
  <si>
    <t>03311601143010000140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</si>
  <si>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</si>
  <si>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03311601153010000140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</si>
  <si>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</si>
  <si>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</si>
  <si>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03311601173010000140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</si>
  <si>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</si>
  <si>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00411601193010000140</t>
  </si>
  <si>
    <t>03311601193010000140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</si>
  <si>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</si>
  <si>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03911601193010000140</t>
  </si>
  <si>
    <t>Управление лесного хозяййства Липецкой области</t>
  </si>
  <si>
    <t>60211601194010000140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</si>
  <si>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</si>
  <si>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00411601203010000140</t>
  </si>
  <si>
    <t>03311601203010000140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</si>
  <si>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</si>
  <si>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01811601203010000140</t>
  </si>
  <si>
    <t>03911601203010000140</t>
  </si>
  <si>
    <t>Управление потребительского рынка и ценовой политики Липецкой области</t>
  </si>
  <si>
    <t>00411601213010000140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</si>
  <si>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</si>
  <si>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60211602020020000140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</si>
  <si>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</si>
  <si>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61111607010040000140</t>
  </si>
  <si>
    <t>62011607010040000140</t>
  </si>
  <si>
    <t>63611607010040000140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</si>
  <si>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</si>
  <si>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62211607010040000140</t>
  </si>
  <si>
    <t>04211607090040000140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</si>
  <si>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</si>
  <si>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61311607090040000140</t>
  </si>
  <si>
    <t>63611610031040000140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</si>
  <si>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</si>
  <si>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</si>
  <si>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</si>
  <si>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62211610123010000140</t>
  </si>
  <si>
    <t>63611611064010000140</t>
  </si>
  <si>
    <t>Дотации (гранты) бюджетам городских округов за достижение показателей деятельности органов местного самоуправления</t>
  </si>
  <si>
    <t>60320216549040000150</t>
  </si>
  <si>
    <t>63620225242040000150</t>
  </si>
  <si>
    <t>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</si>
  <si>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городских округов на софинансирование расходных оьбязательств субъектов Российской Федерации, связанных с реализацией федеральной целевой программы "Увековечивание памяти погибших при защите Отечества на 2019-2024 годы"</t>
  </si>
  <si>
    <t>62020235304040000150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</si>
  <si>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</si>
  <si>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62020245303040000150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</si>
  <si>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</si>
  <si>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62220245454040000150</t>
  </si>
  <si>
    <t>Межбюджетные трансферты, передаваемые бюджетам городских округов на создание модельных муниципальных библиотек</t>
  </si>
  <si>
    <t>Прочие межбюджетные трансферты, передаваемые бюджетам городских округов</t>
  </si>
  <si>
    <t>Плата,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t>
  </si>
  <si>
    <t>62911109080040000120</t>
  </si>
  <si>
    <t>62011301994040000130</t>
  </si>
  <si>
    <t>62211301994040000130</t>
  </si>
  <si>
    <t>63711302994040000130</t>
  </si>
  <si>
    <t>Департамент развития территории администрации города Липецка</t>
  </si>
  <si>
    <t>03311601333010000140</t>
  </si>
  <si>
    <t>60211610032040000140</t>
  </si>
  <si>
    <t>Инициативные платежи, зачисляемые в бюджеты городских округов</t>
  </si>
  <si>
    <t>0001170000000000180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</si>
  <si>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</si>
  <si>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</si>
  <si>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18210102020011000110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</si>
  <si>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</si>
  <si>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</si>
  <si>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18210102040011000110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</si>
  <si>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</si>
  <si>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части суммы налога, превышающей 650 000 рублей, относящейся к части налоговой базы, превышающей 5 000 000 рублей</t>
  </si>
  <si>
    <t>Доходы от приватизации имущества, находящегося в собственности городских округов, в части приватизации нефинансовых активов имущества казны</t>
  </si>
  <si>
    <t>6370807150010000110</t>
  </si>
  <si>
    <t>63711109080040000120</t>
  </si>
  <si>
    <t>62111301994040000130</t>
  </si>
  <si>
    <t>Департамент по  физической культуре и спорту администрации города Липецка</t>
  </si>
  <si>
    <t>03311601103010000140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</si>
  <si>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</si>
  <si>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00411601113010000140</t>
  </si>
  <si>
    <t>03311601163010000140</t>
  </si>
  <si>
    <t>03311601213010000140</t>
  </si>
  <si>
    <t>63520245108040000150</t>
  </si>
  <si>
    <t>6202024999040000150</t>
  </si>
  <si>
    <t>63620220216040000150</t>
  </si>
  <si>
    <t>Субсидии бюджетам городских округов на реализацию мероприятий государственной программы Российской Федерации "Доступная среда"</t>
  </si>
  <si>
    <t>62120225753040000150</t>
  </si>
  <si>
    <t>61120225243040000150</t>
  </si>
  <si>
    <t>63620225394040000150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</si>
  <si>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</si>
  <si>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Субсидии бюджетам городских округов на строительство и реконструкцию (модернизацию) объектов питьевого водоснабжения</t>
  </si>
  <si>
    <t>00020225021040000150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</si>
  <si>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</si>
  <si>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00020225299040000150</t>
  </si>
  <si>
    <t>00020225243040000150</t>
  </si>
  <si>
    <t>00020225242040000150</t>
  </si>
  <si>
    <t>00020225753040000150</t>
  </si>
  <si>
    <t>00020225394040000150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</si>
  <si>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</si>
  <si>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00020235304040000150</t>
  </si>
  <si>
    <t>00020245303040000150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</si>
  <si>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</si>
  <si>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6022024999040000150</t>
  </si>
  <si>
    <t>00021804020040000150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</si>
  <si>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</si>
  <si>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автономными учреждениями остатков субсидий прошлых лет</t>
  </si>
  <si>
    <t>60320704000040000150</t>
  </si>
  <si>
    <t>000207040000400000150</t>
  </si>
  <si>
    <t>18210302000010000110</t>
  </si>
  <si>
    <t xml:space="preserve"> 18210102080011000110</t>
  </si>
  <si>
    <t xml:space="preserve"> 18210102030011000110</t>
  </si>
  <si>
    <t>2026 год</t>
  </si>
  <si>
    <t>61111109044040000120</t>
  </si>
  <si>
    <t>61111302994040000130</t>
  </si>
  <si>
    <t>18211610123010000140</t>
  </si>
  <si>
    <t>18211610129010000140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</si>
  <si>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</si>
  <si>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04211705040040000180</t>
  </si>
  <si>
    <t>00020225239040000150</t>
  </si>
  <si>
    <t>00020225098040000150</t>
  </si>
  <si>
    <t>62020225098040000150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</si>
  <si>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общеобразовательных организациях</t>
  </si>
  <si>
    <t>00020225750040000150</t>
  </si>
  <si>
    <t xml:space="preserve">Субсидии бюджетам на реализацию мероприятий по модернизации школьных систем образования
</t>
  </si>
  <si>
    <t>00020225584040000150</t>
  </si>
  <si>
    <t>62220225584040000150</t>
  </si>
  <si>
    <t>Субсидии бюджетам городских округов на оснащение региональных и муниципальных театров</t>
  </si>
  <si>
    <t>Департамент транспорта администрации города Липецка</t>
  </si>
  <si>
    <t>00020225401040000150</t>
  </si>
  <si>
    <t>63520225401040000150</t>
  </si>
  <si>
    <t>61120225239040000150</t>
  </si>
  <si>
    <t xml:space="preserve">Департамент градостроительства и архитектуры
 администрации города Липецка
</t>
  </si>
  <si>
    <t>62020225750040000150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</si>
  <si>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</si>
  <si>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63011109044040000120</t>
  </si>
  <si>
    <t>61311302994040000130</t>
  </si>
  <si>
    <t>62011302994040000130</t>
  </si>
  <si>
    <t>63011302994040000130</t>
  </si>
  <si>
    <t>63611302994040000130</t>
  </si>
  <si>
    <t>Прочие доходы от компенсации затрат бюджетов городсктх округов</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</si>
  <si>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</si>
  <si>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</si>
  <si>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63011406324040000430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</si>
  <si>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</si>
  <si>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</si>
  <si>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61120225750040000150</t>
  </si>
  <si>
    <t>Субсидии бюджетам городских округов на модернизацию инфраструктуры общего образования в отдельных субъектах Российской Федерации</t>
  </si>
  <si>
    <t>Субсидии бюджетам городских округов на реализацию мероприятий по модернизации школьных систем образования</t>
  </si>
  <si>
    <t>Субсидии бюджетам городских округов на техническое оснащение региональных и муниципальных музеев</t>
  </si>
  <si>
    <t>00020225590040000150</t>
  </si>
  <si>
    <t>62220225590040000150</t>
  </si>
  <si>
    <t>63520225027040000150</t>
  </si>
  <si>
    <t xml:space="preserve">Департамент транспорта
 администрации города Липецка
</t>
  </si>
  <si>
    <t>63620225299040000150</t>
  </si>
  <si>
    <t>63720229999040000150</t>
  </si>
  <si>
    <t>6130225299040000150</t>
  </si>
  <si>
    <t>00020245116040000150</t>
  </si>
  <si>
    <t>62220245116040000150</t>
  </si>
  <si>
    <t>Департамент транспорта
администрации города Липецка</t>
  </si>
  <si>
    <t>00020245108040000150</t>
  </si>
  <si>
    <t>Субсидии бюджетам городских округов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</si>
  <si>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</si>
  <si>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снижение совокупного объема выбросов загрязняющих веществ в атмосферный воздух</t>
  </si>
  <si>
    <t>Межбюджетные трансферты, передаваемые бюджетам городских округов на реализацию программы комплексного развития молодежной политики в регионах Российской Федерации "Регион для молодых"</t>
  </si>
  <si>
    <t>63520249999040000150</t>
  </si>
  <si>
    <t>Дотации бюджетам городских округов на поддержку мер по обеспечению сбалансированности бюджетов из бюджета субъекта Российской федерации</t>
  </si>
  <si>
    <t>Дотации бюджетам городских округов на выравнивание бюджетной обеспеченности из бюджета субъекта Российской федерации</t>
  </si>
  <si>
    <t xml:space="preserve">Субсидии бюджетам городских округов на реализацию мероприятий государственной программы Российской Федерации "Доступная среда"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</si>
  <si>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</si>
  <si>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</si>
  <si>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софинансирование закупки и монтажа оборудования для создания "умных" спортивных площадок</t>
  </si>
  <si>
    <t xml:space="preserve">Субсидии бюджетам городских округов на приведение в нормативное состояние автомобильных дорог и искусственных дорожных сооружений </t>
  </si>
  <si>
    <t>Субвенции бюджетам городских округов на содержание ребенка внаходящегося под опекой, попечительсвом а также вознаграждение, причитающееся опекуну (попечителю) приемному родителю</t>
  </si>
  <si>
    <t>Реестр источников доходов бюджета города Липецка на 2025 год и на плановый период 2026 и 2027 годов</t>
  </si>
  <si>
    <t>План доходов бюджета на 2024 год</t>
  </si>
  <si>
    <t>Оценка исполнения 2024 года</t>
  </si>
  <si>
    <t>2027 год</t>
  </si>
  <si>
    <t>60611302994040000130</t>
  </si>
  <si>
    <t>63611105092040000120</t>
  </si>
  <si>
    <t>Доходы от предоставления на платной основе парковок (парковочных мест), расположеных на овтомобильных дорогах общего пользования местного значения и местах внеуличной дорожной сети, относящихся к собственности городских округов</t>
  </si>
  <si>
    <t xml:space="preserve">Департамент дорожного хозяйства и благоустройства администрации города Липецка 
</t>
  </si>
  <si>
    <t>63011302064040000130</t>
  </si>
  <si>
    <t>62111302994040000130</t>
  </si>
  <si>
    <t>62911302994040000130</t>
  </si>
  <si>
    <t>Управление потребительского рынка админимтрации города Липецка</t>
  </si>
  <si>
    <t>62011402042040000440</t>
  </si>
  <si>
    <t>63711402042040000440</t>
  </si>
  <si>
    <t>61311402042040000410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</si>
  <si>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</si>
  <si>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630114060240000430</t>
  </si>
  <si>
    <t>00411601083010000140</t>
  </si>
  <si>
    <t>03311601183010000140</t>
  </si>
  <si>
    <t>00411601183010000140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</si>
  <si>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</si>
  <si>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</si>
  <si>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63711601193010000140</t>
  </si>
  <si>
    <t>60211607010040000140</t>
  </si>
  <si>
    <t>63711607010040000140</t>
  </si>
  <si>
    <t>Департамент развития территории администрации города Липцка</t>
  </si>
  <si>
    <t>63511607090040000140</t>
  </si>
  <si>
    <t>Департамент тртанспорта администрации города Липецка</t>
  </si>
  <si>
    <t>62911607090040000140</t>
  </si>
  <si>
    <t>62011610031040000140</t>
  </si>
  <si>
    <t>63711610031040000140</t>
  </si>
  <si>
    <t>013111610123010041140</t>
  </si>
  <si>
    <t>015111610123010041140</t>
  </si>
  <si>
    <t>04811610123010041140</t>
  </si>
  <si>
    <t>07611610123010041140</t>
  </si>
  <si>
    <t>08111610123010041140</t>
  </si>
  <si>
    <t>10611610123010041140</t>
  </si>
  <si>
    <t>Управление по охране,  испольхованию объектов животтного мира и водных биологических ресурсов</t>
  </si>
  <si>
    <t>Государственная жилищная инспекция Липецкой области</t>
  </si>
  <si>
    <t>Центрально-Черноземное межрегиональное управление Федеральноц службы по надзору в сфере природопользованичя</t>
  </si>
  <si>
    <t>Азово-Черноморское территориалное управление Федерального агенства по рыболовству</t>
  </si>
  <si>
    <t>Управление Федеральной службы по ветеринарному и фитосанитарному надзору по Воронежской, Белгородской и Липецким облстям</t>
  </si>
  <si>
    <t>Юго-Восточное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t>
  </si>
  <si>
    <t>18811610123010041140</t>
  </si>
  <si>
    <t>Управление Министерства внутреннних дел Российской Федерациии по Липецкой области</t>
  </si>
  <si>
    <t>Управление лесного хозяйства Липецкой области</t>
  </si>
  <si>
    <t>62911402042040000440</t>
  </si>
  <si>
    <t>63011402043040000440</t>
  </si>
  <si>
    <t>2025 год</t>
  </si>
  <si>
    <t>03611611050010000140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</si>
  <si>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</si>
  <si>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Платежи, уплачиваемые в целях возмещения вреда, причиняемого автомобильным дорогам местного значения тежеловестными транспортными средствами</t>
  </si>
  <si>
    <t>Туристическицй налог</t>
  </si>
  <si>
    <t>Туристический налог</t>
  </si>
  <si>
    <t>000 1 03 03000 01 0000 110</t>
  </si>
  <si>
    <t>03911105326040000120</t>
  </si>
  <si>
    <t>61111105324040000120</t>
  </si>
  <si>
    <t>63511402043040000440</t>
  </si>
  <si>
    <t>63011413040040000410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</si>
  <si>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</si>
  <si>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</si>
  <si>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</si>
  <si>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18210102020010000110</t>
  </si>
  <si>
    <t>18210102030010000110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</si>
  <si>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</si>
  <si>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</si>
  <si>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18210102150010000110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</si>
  <si>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олученных физическим лицом - налоговым езидентом Российской Федерации в виде 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налога,превышающей 312 тысяч рублей, относящейся к части налоговой базы, превышающей 2,4 миллиона рублей) за налоговые периоды после 1 января 2025 года</t>
  </si>
  <si>
    <t>18210102080010000110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</si>
  <si>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</si>
  <si>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</si>
  <si>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18210102130011000110</t>
  </si>
  <si>
    <t>18210102140011000110</t>
  </si>
  <si>
    <t>60211705040040000180</t>
  </si>
  <si>
    <t>Департамент развития территорий администрации города Липецка</t>
  </si>
  <si>
    <t>63711715020040000150</t>
  </si>
  <si>
    <t>60911705040040000180</t>
  </si>
  <si>
    <t>61311705040040000180</t>
  </si>
  <si>
    <t>61311402042040000440</t>
  </si>
  <si>
    <t>6361105324040000120</t>
  </si>
  <si>
    <t>63620225555040000150</t>
  </si>
  <si>
    <t>63720225555040000150</t>
  </si>
  <si>
    <t>61120225394040000150</t>
  </si>
  <si>
    <t>61120225511040000150</t>
  </si>
  <si>
    <t>Субсидии бюджетам городских округов на проведение комплексныхк адастровых работ</t>
  </si>
  <si>
    <t>63520229999040000150</t>
  </si>
  <si>
    <t>63620249999040000150</t>
  </si>
  <si>
    <t>62020245179040000150</t>
  </si>
  <si>
    <t>6212024999040000150</t>
  </si>
  <si>
    <t>Межбюджетные трансферты, передаваемые бюджетам городских окургов на ежемесячное денежное вознаграждение советникам директоров по воспитанию и взаимодействию с детскими общественными объединениями областных государственных общеобразовательных организаций, областных профессиональных образовательных оаргнизаций, муниципальных общеобразовательных организаций</t>
  </si>
  <si>
    <t>63621804020040000150</t>
  </si>
  <si>
    <t>Управление экологии и природных ресурсов Липецкой области</t>
  </si>
  <si>
    <t xml:space="preserve">                И.о .председателя департамента финансов администрации города Липецка</t>
  </si>
  <si>
    <t>Е.И. Бочарова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</si>
</sst>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25" x14ac:knownFonts="1">
    <font>
      <sz val="11"/>
      <color theme="1"/>
      <name val="Calibri"/>
      <family val="2"/>
      <scheme val="minor"/>
    </font>
    <font>
      <sz val="10"/>
      <color rgb="FF000000"/>
      <name val="Arial Cyr"/>
    </font>
    <font>
      <sz val="12"/>
      <color theme="1"/>
      <name val="Times New Roman"/>
      <family val="1"/>
      <charset val="204"/>
    </font>
    <font>
      <sz val="12"/>
      <color rgb="FF000000"/>
      <name val="Times New Roman"/>
      <family val="1"/>
      <charset val="204"/>
    </font>
    <font>
      <sz val="14"/>
      <color theme="1"/>
      <name val="Times New Roman"/>
      <family val="1"/>
      <charset val="204"/>
    </font>
    <font>
      <b/>
      <sz val="14"/>
      <color theme="1"/>
      <name val="Times New Roman"/>
      <family val="1"/>
      <charset val="204"/>
    </font>
    <font>
      <b/>
      <sz val="12"/>
      <color theme="1"/>
      <name val="Times New Roman"/>
      <family val="1"/>
      <charset val="204"/>
    </font>
    <font>
      <b/>
      <sz val="12"/>
      <color rgb="FF000000"/>
      <name val="Times New Roman"/>
      <family val="1"/>
      <charset val="204"/>
    </font>
    <font>
      <sz val="12"/>
      <name val="Times New Roman"/>
      <family val="1"/>
      <charset val="204"/>
    </font>
    <font>
      <b/>
      <sz val="12"/>
      <name val="Times New Roman"/>
      <family val="1"/>
      <charset val="204"/>
    </font>
    <font>
      <sz val="11"/>
      <name val="Calibri"/>
      <family val="2"/>
      <scheme val="minor"/>
    </font>
    <font>
      <b/>
      <sz val="12"/>
      <color rgb="FF000000"/>
      <name val="Arial Cyr"/>
    </font>
    <font>
      <b/>
      <sz val="10"/>
      <color rgb="FF000000"/>
      <name val="Arial Cyr"/>
    </font>
    <font>
      <sz val="11"/>
      <color rgb="FFFF0000"/>
      <name val="Calibri"/>
      <family val="2"/>
      <scheme val="minor"/>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theme="1"/>
      <name val="Times New Roman"/>
      <family val="1"/>
      <charset val="204"/>
    </font>
    <font>
      <sz val="11"/>
      <color rgb="FF000000"/>
      <name val="Times New Roman"/>
      <family val="1"/>
      <charset val="204"/>
    </font>
    <font>
      <sz val="14"/>
      <color rgb="FF000000"/>
      <name val="Times New Roman"/>
      <family val="1"/>
      <charset val="204"/>
    </font>
    <font>
      <sz val="14"/>
      <name val="Times New Roman"/>
      <family val="1"/>
      <charset val="204"/>
    </font>
    <font>
      <b/>
      <sz val="14"/>
      <name val="Times New Roman"/>
      <family val="1"/>
      <charset val="204"/>
    </font>
    <font>
      <sz val="14"/>
      <name val="Calibri"/>
      <family val="2"/>
      <scheme val="minor"/>
    </font>
    <font>
      <sz val="14"/>
      <color rgb="FFFF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rgb="FFFFFF0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7">
    <xf numFmtId="0" fontId="0" fillId="0" borderId="0"/>
    <xf numFmtId="49" fontId="1" fillId="0" borderId="1">
      <alignment horizontal="center" vertical="top" shrinkToFit="1"/>
    </xf>
    <xf numFmtId="0" fontId="1" fillId="0" borderId="1">
      <alignment horizontal="left" vertical="top" wrapText="1"/>
    </xf>
    <xf numFmtId="0" fontId="1" fillId="0" borderId="1">
      <alignment horizontal="center" vertical="top" wrapText="1"/>
    </xf>
    <xf numFmtId="0" fontId="1" fillId="0" borderId="1">
      <alignment horizontal="center" vertical="top" wrapText="1"/>
    </xf>
    <xf numFmtId="1" fontId="1" fillId="0" borderId="1">
      <alignment horizontal="center" vertical="top" shrinkToFit="1"/>
    </xf>
    <xf numFmtId="0" fontId="1" fillId="0" borderId="1">
      <alignment horizontal="left" vertical="top" wrapText="1"/>
    </xf>
    <xf numFmtId="4" fontId="1" fillId="0" borderId="1">
      <alignment horizontal="right" vertical="top" shrinkToFit="1"/>
    </xf>
    <xf numFmtId="0" fontId="10" fillId="0" borderId="0"/>
    <xf numFmtId="0" fontId="1" fillId="0" borderId="0">
      <alignment horizontal="left" wrapText="1"/>
    </xf>
    <xf numFmtId="0" fontId="1" fillId="0" borderId="0"/>
    <xf numFmtId="0" fontId="11" fillId="0" borderId="0">
      <alignment horizontal="center" wrapText="1"/>
    </xf>
    <xf numFmtId="0" fontId="11" fillId="0" borderId="0">
      <alignment horizontal="center"/>
    </xf>
    <xf numFmtId="0" fontId="1" fillId="0" borderId="0">
      <alignment horizontal="right"/>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1">
      <alignment horizontal="center" vertical="center" wrapText="1"/>
    </xf>
    <xf numFmtId="0" fontId="1" fillId="0" borderId="3">
      <alignment horizontal="center" vertical="center" wrapText="1"/>
    </xf>
    <xf numFmtId="4" fontId="12" fillId="2" borderId="1">
      <alignment horizontal="right" vertical="top" shrinkToFit="1"/>
    </xf>
    <xf numFmtId="10" fontId="12" fillId="2" borderId="1">
      <alignment horizontal="center" vertical="top" shrinkToFit="1"/>
    </xf>
    <xf numFmtId="10" fontId="1" fillId="0" borderId="1">
      <alignment horizontal="center" vertical="top" shrinkToFit="1"/>
    </xf>
    <xf numFmtId="1" fontId="12" fillId="0" borderId="1">
      <alignment horizontal="left" vertical="top" shrinkToFit="1"/>
    </xf>
    <xf numFmtId="1" fontId="12" fillId="0" borderId="4">
      <alignment horizontal="left" vertical="top" shrinkToFit="1"/>
    </xf>
    <xf numFmtId="4" fontId="12" fillId="3" borderId="1">
      <alignment horizontal="right" vertical="top" shrinkToFit="1"/>
    </xf>
    <xf numFmtId="10" fontId="12" fillId="3" borderId="1">
      <alignment horizontal="center" vertical="top" shrinkToFit="1"/>
    </xf>
    <xf numFmtId="0" fontId="10" fillId="0" borderId="0"/>
    <xf numFmtId="0" fontId="10" fillId="0" borderId="0"/>
    <xf numFmtId="0" fontId="10" fillId="0" borderId="0"/>
    <xf numFmtId="0" fontId="1" fillId="0" borderId="0"/>
    <xf numFmtId="0" fontId="1" fillId="0" borderId="0"/>
    <xf numFmtId="0" fontId="1" fillId="4" borderId="0"/>
    <xf numFmtId="0" fontId="1" fillId="4" borderId="0">
      <alignment horizontal="left"/>
    </xf>
    <xf numFmtId="0" fontId="1" fillId="0" borderId="0">
      <alignment horizontal="left" wrapText="1"/>
    </xf>
    <xf numFmtId="0" fontId="11" fillId="0" borderId="0">
      <alignment horizontal="center" wrapText="1"/>
    </xf>
    <xf numFmtId="0" fontId="11" fillId="0" borderId="0">
      <alignment horizontal="center"/>
    </xf>
    <xf numFmtId="0" fontId="1" fillId="0" borderId="0">
      <alignment horizontal="right"/>
    </xf>
    <xf numFmtId="0" fontId="1" fillId="0" borderId="3">
      <alignment horizontal="center" vertical="center" wrapText="1"/>
    </xf>
    <xf numFmtId="0" fontId="1" fillId="0" borderId="1">
      <alignment horizontal="left" vertical="top" wrapText="1"/>
    </xf>
    <xf numFmtId="0" fontId="1" fillId="0" borderId="1">
      <alignment horizontal="center" vertical="top" wrapText="1"/>
    </xf>
    <xf numFmtId="4" fontId="12" fillId="2" borderId="1">
      <alignment horizontal="right" vertical="top" shrinkToFit="1"/>
    </xf>
    <xf numFmtId="10" fontId="12" fillId="2" borderId="1">
      <alignment horizontal="center" vertical="top" shrinkToFit="1"/>
    </xf>
    <xf numFmtId="4" fontId="1" fillId="0" borderId="1">
      <alignment horizontal="right" vertical="top" shrinkToFit="1"/>
    </xf>
    <xf numFmtId="10" fontId="1" fillId="0" borderId="1">
      <alignment horizontal="center" vertical="top" shrinkToFit="1"/>
    </xf>
    <xf numFmtId="1" fontId="12" fillId="0" borderId="1">
      <alignment horizontal="left" vertical="top" shrinkToFit="1"/>
    </xf>
    <xf numFmtId="1" fontId="12" fillId="0" borderId="4">
      <alignment horizontal="left" vertical="top" shrinkToFit="1"/>
    </xf>
    <xf numFmtId="4" fontId="12" fillId="3" borderId="1">
      <alignment horizontal="right" vertical="top" shrinkToFit="1"/>
    </xf>
    <xf numFmtId="10" fontId="12" fillId="3" borderId="1">
      <alignment horizontal="center" vertical="top" shrinkToFit="1"/>
    </xf>
    <xf numFmtId="0" fontId="14" fillId="0" borderId="0"/>
    <xf numFmtId="0" fontId="14" fillId="0" borderId="0"/>
    <xf numFmtId="0" fontId="15" fillId="4" borderId="0"/>
    <xf numFmtId="0" fontId="16" fillId="0" borderId="0"/>
    <xf numFmtId="0" fontId="16" fillId="0" borderId="0"/>
    <xf numFmtId="0" fontId="17" fillId="4" borderId="0"/>
  </cellStyleXfs>
  <cellXfs count="83">
    <xf numFmtId="0" fontId="0" fillId="0" borderId="0" xfId="0"/>
    <xf numFmtId="49" fontId="3" fillId="0" borderId="2" xfId="1" applyNumberFormat="1" applyFont="1" applyBorder="1" applyAlignment="1" applyProtection="1">
      <alignment horizontal="center" vertical="center" shrinkToFit="1"/>
    </xf>
    <xf numFmtId="0" fontId="3" fillId="0" borderId="2" xfId="2" applyNumberFormat="1" applyFont="1" applyBorder="1" applyAlignment="1" applyProtection="1">
      <alignment horizontal="left" vertical="center" wrapText="1"/>
    </xf>
    <xf numFmtId="0" fontId="3" fillId="0" borderId="2" xfId="3" applyNumberFormat="1" applyFont="1" applyBorder="1" applyAlignment="1" applyProtection="1">
      <alignment horizontal="left" vertical="center" wrapText="1"/>
    </xf>
    <xf numFmtId="0" fontId="4" fillId="0" borderId="0" xfId="0" applyFont="1"/>
    <xf numFmtId="164" fontId="2" fillId="0" borderId="2" xfId="0" applyNumberFormat="1" applyFont="1" applyBorder="1" applyAlignment="1">
      <alignment vertical="center" wrapText="1"/>
    </xf>
    <xf numFmtId="49" fontId="7" fillId="0" borderId="2" xfId="1" applyNumberFormat="1" applyFont="1" applyBorder="1" applyAlignment="1" applyProtection="1">
      <alignment horizontal="center" vertical="center" shrinkToFit="1"/>
    </xf>
    <xf numFmtId="0" fontId="7" fillId="0" borderId="2" xfId="2" applyNumberFormat="1" applyFont="1" applyBorder="1" applyAlignment="1" applyProtection="1">
      <alignment horizontal="left" vertical="center" wrapText="1"/>
    </xf>
    <xf numFmtId="164" fontId="6" fillId="0" borderId="2" xfId="0" applyNumberFormat="1" applyFont="1" applyBorder="1" applyAlignment="1">
      <alignment vertical="center" wrapText="1"/>
    </xf>
    <xf numFmtId="0" fontId="7" fillId="0" borderId="2" xfId="3" applyNumberFormat="1" applyFont="1" applyBorder="1" applyAlignment="1" applyProtection="1">
      <alignment horizontal="left" vertical="center" wrapText="1"/>
    </xf>
    <xf numFmtId="164" fontId="2" fillId="0" borderId="0" xfId="0" applyNumberFormat="1" applyFont="1" applyFill="1" applyBorder="1" applyAlignment="1">
      <alignment vertical="center"/>
    </xf>
    <xf numFmtId="164" fontId="4" fillId="0" borderId="0" xfId="0" applyNumberFormat="1" applyFont="1"/>
    <xf numFmtId="49" fontId="3" fillId="0" borderId="2" xfId="1" applyNumberFormat="1" applyFont="1" applyFill="1" applyBorder="1" applyAlignment="1" applyProtection="1">
      <alignment horizontal="center" vertical="center" shrinkToFit="1"/>
    </xf>
    <xf numFmtId="49" fontId="7" fillId="0" borderId="2" xfId="1" applyNumberFormat="1" applyFont="1" applyFill="1" applyBorder="1" applyAlignment="1" applyProtection="1">
      <alignment horizontal="center" vertical="center" shrinkToFit="1"/>
    </xf>
    <xf numFmtId="0" fontId="7" fillId="0" borderId="2" xfId="2" applyNumberFormat="1" applyFont="1" applyFill="1" applyBorder="1" applyAlignment="1" applyProtection="1">
      <alignment horizontal="left" vertical="center" wrapText="1"/>
    </xf>
    <xf numFmtId="0" fontId="3" fillId="0" borderId="2" xfId="2" applyNumberFormat="1" applyFont="1" applyFill="1" applyBorder="1" applyAlignment="1" applyProtection="1">
      <alignment horizontal="left" vertical="center" wrapText="1"/>
    </xf>
    <xf numFmtId="0" fontId="5" fillId="0" borderId="2" xfId="0" applyFont="1" applyBorder="1" applyAlignment="1">
      <alignment horizontal="center" vertical="center" wrapText="1"/>
    </xf>
    <xf numFmtId="165" fontId="9" fillId="0" borderId="0" xfId="0" applyNumberFormat="1" applyFont="1" applyFill="1" applyBorder="1" applyAlignment="1">
      <alignment vertical="center"/>
    </xf>
    <xf numFmtId="0" fontId="2" fillId="0" borderId="2" xfId="0" applyFont="1" applyBorder="1" applyAlignment="1">
      <alignment horizontal="center" vertical="center"/>
    </xf>
    <xf numFmtId="0" fontId="2" fillId="0" borderId="2" xfId="0" applyFont="1" applyFill="1" applyBorder="1" applyAlignment="1">
      <alignment horizontal="center" vertical="center"/>
    </xf>
    <xf numFmtId="1" fontId="3" fillId="0" borderId="2" xfId="5" applyNumberFormat="1" applyFont="1" applyBorder="1" applyAlignment="1" applyProtection="1">
      <alignment horizontal="center" vertical="center" shrinkToFit="1"/>
    </xf>
    <xf numFmtId="0" fontId="3" fillId="0" borderId="2" xfId="4" applyNumberFormat="1" applyFont="1" applyBorder="1" applyAlignment="1" applyProtection="1">
      <alignment horizontal="left" vertical="center" wrapText="1"/>
    </xf>
    <xf numFmtId="0" fontId="2" fillId="0" borderId="2" xfId="0" applyFont="1" applyBorder="1" applyAlignment="1">
      <alignment vertical="center" wrapText="1"/>
    </xf>
    <xf numFmtId="0" fontId="2" fillId="0" borderId="0" xfId="0" applyFont="1" applyAlignment="1">
      <alignment horizontal="right"/>
    </xf>
    <xf numFmtId="165" fontId="5" fillId="0" borderId="2" xfId="0" applyNumberFormat="1" applyFont="1" applyBorder="1" applyAlignment="1">
      <alignment horizontal="center" vertical="center" wrapText="1"/>
    </xf>
    <xf numFmtId="0" fontId="6" fillId="0" borderId="2" xfId="0" applyFont="1" applyBorder="1" applyAlignment="1">
      <alignment horizontal="left" vertical="center" wrapText="1"/>
    </xf>
    <xf numFmtId="164" fontId="2" fillId="0" borderId="2" xfId="0" applyNumberFormat="1" applyFont="1" applyBorder="1" applyAlignment="1">
      <alignment horizontal="left" vertical="center" wrapText="1"/>
    </xf>
    <xf numFmtId="165" fontId="5" fillId="0" borderId="2" xfId="0" applyNumberFormat="1" applyFont="1" applyFill="1" applyBorder="1" applyAlignment="1">
      <alignment horizontal="center" vertical="center" wrapText="1"/>
    </xf>
    <xf numFmtId="164" fontId="2" fillId="0" borderId="2" xfId="0" applyNumberFormat="1" applyFont="1" applyFill="1" applyBorder="1" applyAlignment="1">
      <alignment vertical="center" wrapText="1"/>
    </xf>
    <xf numFmtId="0" fontId="3" fillId="0" borderId="2" xfId="3" applyNumberFormat="1" applyFont="1" applyFill="1" applyBorder="1" applyAlignment="1" applyProtection="1">
      <alignment horizontal="left" vertical="center" wrapText="1"/>
    </xf>
    <xf numFmtId="49" fontId="3" fillId="0" borderId="2" xfId="1" applyFont="1" applyFill="1" applyBorder="1" applyAlignment="1" applyProtection="1">
      <alignment horizontal="center" vertical="center" shrinkToFit="1"/>
    </xf>
    <xf numFmtId="0" fontId="6" fillId="0" borderId="2" xfId="0" applyFont="1" applyBorder="1" applyAlignment="1">
      <alignment horizontal="center" vertical="center"/>
    </xf>
    <xf numFmtId="0" fontId="0" fillId="0" borderId="0" xfId="0" applyBorder="1"/>
    <xf numFmtId="0" fontId="1" fillId="0" borderId="0" xfId="4" applyNumberFormat="1" applyBorder="1" applyProtection="1">
      <alignment horizontal="center" vertical="top"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3" fillId="0" borderId="2" xfId="4" applyNumberFormat="1" applyFont="1" applyBorder="1" applyAlignment="1" applyProtection="1">
      <alignment horizontal="left" vertical="top" wrapText="1"/>
    </xf>
    <xf numFmtId="0" fontId="3" fillId="0" borderId="2" xfId="0" applyFont="1" applyBorder="1" applyAlignment="1">
      <alignment wrapText="1"/>
    </xf>
    <xf numFmtId="0" fontId="3" fillId="0" borderId="2" xfId="4" applyNumberFormat="1" applyFont="1" applyBorder="1" applyAlignment="1" applyProtection="1">
      <alignment vertical="top" wrapText="1"/>
    </xf>
    <xf numFmtId="0" fontId="8" fillId="0" borderId="2" xfId="0" applyFont="1" applyFill="1" applyBorder="1" applyAlignment="1">
      <alignment horizontal="center" vertical="center"/>
    </xf>
    <xf numFmtId="0" fontId="10" fillId="0" borderId="0" xfId="0" applyFont="1" applyFill="1"/>
    <xf numFmtId="0" fontId="10" fillId="0" borderId="2" xfId="0" applyFont="1" applyFill="1" applyBorder="1"/>
    <xf numFmtId="165" fontId="2" fillId="0" borderId="0" xfId="0" applyNumberFormat="1" applyFont="1" applyFill="1" applyBorder="1" applyAlignment="1">
      <alignment horizontal="center" vertical="center"/>
    </xf>
    <xf numFmtId="0" fontId="13" fillId="0" borderId="2" xfId="0" applyFont="1" applyFill="1" applyBorder="1"/>
    <xf numFmtId="0" fontId="3" fillId="0" borderId="1" xfId="42" applyNumberFormat="1" applyFont="1" applyAlignment="1" applyProtection="1">
      <alignment horizontal="left" vertical="top" wrapText="1"/>
    </xf>
    <xf numFmtId="0" fontId="3" fillId="0" borderId="1" xfId="41" applyNumberFormat="1" applyFont="1" applyProtection="1">
      <alignment horizontal="left" vertical="top" wrapText="1"/>
    </xf>
    <xf numFmtId="49" fontId="8" fillId="0" borderId="2" xfId="1" applyNumberFormat="1" applyFont="1" applyFill="1" applyBorder="1" applyAlignment="1" applyProtection="1">
      <alignment horizontal="center" vertical="center" shrinkToFit="1"/>
    </xf>
    <xf numFmtId="0" fontId="8" fillId="0" borderId="2" xfId="3" applyNumberFormat="1" applyFont="1" applyFill="1" applyBorder="1" applyAlignment="1" applyProtection="1">
      <alignment horizontal="left" vertical="center" wrapText="1"/>
    </xf>
    <xf numFmtId="164" fontId="8" fillId="0" borderId="2" xfId="0" applyNumberFormat="1" applyFont="1" applyFill="1" applyBorder="1" applyAlignment="1">
      <alignment vertical="center" wrapText="1"/>
    </xf>
    <xf numFmtId="0" fontId="10" fillId="0" borderId="0" xfId="0" applyFont="1"/>
    <xf numFmtId="49" fontId="9" fillId="0" borderId="2" xfId="1" applyNumberFormat="1" applyFont="1" applyFill="1" applyBorder="1" applyAlignment="1" applyProtection="1">
      <alignment horizontal="center" vertical="center" shrinkToFit="1"/>
    </xf>
    <xf numFmtId="0" fontId="9" fillId="0" borderId="2" xfId="2" applyNumberFormat="1" applyFont="1" applyFill="1" applyBorder="1" applyAlignment="1" applyProtection="1">
      <alignment horizontal="left" vertical="center" wrapText="1"/>
    </xf>
    <xf numFmtId="164" fontId="9" fillId="0" borderId="2" xfId="0" applyNumberFormat="1" applyFont="1" applyFill="1" applyBorder="1" applyAlignment="1">
      <alignment vertical="center" wrapText="1"/>
    </xf>
    <xf numFmtId="0" fontId="9" fillId="0" borderId="2" xfId="3" applyNumberFormat="1" applyFont="1" applyFill="1" applyBorder="1" applyAlignment="1" applyProtection="1">
      <alignment horizontal="left" vertical="center" wrapText="1"/>
    </xf>
    <xf numFmtId="0" fontId="8" fillId="0" borderId="2" xfId="2" applyNumberFormat="1" applyFont="1" applyFill="1" applyBorder="1" applyAlignment="1" applyProtection="1">
      <alignment horizontal="left" vertical="center" wrapText="1"/>
    </xf>
    <xf numFmtId="1" fontId="3" fillId="0" borderId="1" xfId="5" applyNumberFormat="1" applyFont="1" applyAlignment="1" applyProtection="1">
      <alignment horizontal="left" vertical="center" shrinkToFit="1"/>
    </xf>
    <xf numFmtId="0" fontId="3" fillId="0" borderId="1" xfId="42" applyNumberFormat="1" applyFont="1" applyProtection="1">
      <alignment horizontal="center" vertical="top" wrapText="1"/>
    </xf>
    <xf numFmtId="165" fontId="0" fillId="0" borderId="0" xfId="0" applyNumberFormat="1"/>
    <xf numFmtId="0" fontId="18" fillId="0" borderId="0" xfId="0" applyFont="1" applyAlignment="1">
      <alignment wrapText="1"/>
    </xf>
    <xf numFmtId="49" fontId="3" fillId="0" borderId="6" xfId="1" applyNumberFormat="1" applyFont="1" applyBorder="1" applyAlignment="1" applyProtection="1">
      <alignment horizontal="center" vertical="center" shrinkToFit="1"/>
    </xf>
    <xf numFmtId="164" fontId="2" fillId="0" borderId="6" xfId="0" applyNumberFormat="1" applyFont="1" applyBorder="1" applyAlignment="1">
      <alignment vertical="center" wrapText="1"/>
    </xf>
    <xf numFmtId="0" fontId="18" fillId="0" borderId="2" xfId="0" applyFont="1" applyBorder="1" applyAlignment="1">
      <alignment wrapText="1"/>
    </xf>
    <xf numFmtId="0" fontId="19" fillId="0" borderId="1" xfId="42" applyNumberFormat="1" applyFont="1" applyAlignment="1" applyProtection="1">
      <alignment horizontal="left" vertical="top" wrapText="1"/>
    </xf>
    <xf numFmtId="165" fontId="4" fillId="0" borderId="2" xfId="0" applyNumberFormat="1" applyFont="1" applyFill="1" applyBorder="1" applyAlignment="1">
      <alignment horizontal="center" vertical="center" wrapText="1"/>
    </xf>
    <xf numFmtId="1" fontId="3" fillId="0" borderId="1" xfId="5" applyNumberFormat="1" applyFont="1" applyAlignment="1" applyProtection="1">
      <alignment horizontal="center" vertical="center" shrinkToFit="1"/>
    </xf>
    <xf numFmtId="165" fontId="9" fillId="0" borderId="0" xfId="0" applyNumberFormat="1" applyFont="1" applyFill="1" applyBorder="1" applyAlignment="1">
      <alignment horizontal="center" vertical="center"/>
    </xf>
    <xf numFmtId="0" fontId="0" fillId="5" borderId="0" xfId="0" applyFill="1"/>
    <xf numFmtId="165" fontId="4" fillId="0" borderId="2" xfId="0" applyNumberFormat="1" applyFont="1" applyFill="1" applyBorder="1" applyAlignment="1">
      <alignment horizontal="center" vertical="center"/>
    </xf>
    <xf numFmtId="165" fontId="4" fillId="0" borderId="2" xfId="0" applyNumberFormat="1" applyFont="1" applyBorder="1" applyAlignment="1">
      <alignment horizontal="center" vertical="center"/>
    </xf>
    <xf numFmtId="4" fontId="20" fillId="0" borderId="2" xfId="7" applyNumberFormat="1" applyFont="1" applyFill="1" applyBorder="1" applyAlignment="1" applyProtection="1">
      <alignment horizontal="center" vertical="center" shrinkToFit="1"/>
    </xf>
    <xf numFmtId="165" fontId="5" fillId="0" borderId="2" xfId="0" applyNumberFormat="1" applyFont="1" applyFill="1" applyBorder="1" applyAlignment="1">
      <alignment horizontal="center" vertical="center"/>
    </xf>
    <xf numFmtId="165" fontId="5" fillId="0" borderId="2" xfId="0" applyNumberFormat="1" applyFont="1" applyBorder="1" applyAlignment="1">
      <alignment horizontal="center" vertical="center"/>
    </xf>
    <xf numFmtId="165" fontId="4" fillId="0" borderId="2" xfId="0" applyNumberFormat="1" applyFont="1" applyBorder="1" applyAlignment="1">
      <alignment horizontal="center" vertical="center" wrapText="1"/>
    </xf>
    <xf numFmtId="165" fontId="21" fillId="0" borderId="2" xfId="0" applyNumberFormat="1" applyFont="1" applyFill="1" applyBorder="1" applyAlignment="1">
      <alignment horizontal="center" vertical="center"/>
    </xf>
    <xf numFmtId="165" fontId="21" fillId="0" borderId="2" xfId="0" applyNumberFormat="1" applyFont="1" applyBorder="1" applyAlignment="1">
      <alignment horizontal="center" vertical="center"/>
    </xf>
    <xf numFmtId="165" fontId="22" fillId="0" borderId="2" xfId="0" applyNumberFormat="1" applyFont="1" applyFill="1" applyBorder="1" applyAlignment="1">
      <alignment horizontal="center" vertical="center"/>
    </xf>
    <xf numFmtId="0" fontId="23" fillId="0" borderId="2" xfId="0" applyFont="1" applyFill="1" applyBorder="1"/>
    <xf numFmtId="165" fontId="24" fillId="0" borderId="2" xfId="0" applyNumberFormat="1" applyFont="1" applyFill="1" applyBorder="1" applyAlignment="1">
      <alignment horizontal="center" vertical="center"/>
    </xf>
    <xf numFmtId="0" fontId="5" fillId="0" borderId="0" xfId="0" applyFont="1" applyAlignment="1">
      <alignment horizontal="center"/>
    </xf>
    <xf numFmtId="0" fontId="9" fillId="0" borderId="2"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xf>
  </cellXfs>
  <cellStyles count="57">
    <cellStyle name="br" xfId="31"/>
    <cellStyle name="col" xfId="30"/>
    <cellStyle name="style0" xfId="32"/>
    <cellStyle name="style0 2" xfId="51"/>
    <cellStyle name="style0 3" xfId="54"/>
    <cellStyle name="td" xfId="33"/>
    <cellStyle name="td 2" xfId="52"/>
    <cellStyle name="td 3" xfId="55"/>
    <cellStyle name="tr" xfId="29"/>
    <cellStyle name="xl21" xfId="34"/>
    <cellStyle name="xl21 2" xfId="53"/>
    <cellStyle name="xl21 3" xfId="56"/>
    <cellStyle name="xl22" xfId="14"/>
    <cellStyle name="xl23" xfId="5"/>
    <cellStyle name="xl24" xfId="10"/>
    <cellStyle name="xl25" xfId="15"/>
    <cellStyle name="xl25 2" xfId="42"/>
    <cellStyle name="xl26" xfId="4"/>
    <cellStyle name="xl26 2" xfId="47"/>
    <cellStyle name="xl27" xfId="16"/>
    <cellStyle name="xl27 2" xfId="48"/>
    <cellStyle name="xl28" xfId="17"/>
    <cellStyle name="xl28 2" xfId="45"/>
    <cellStyle name="xl29" xfId="1"/>
    <cellStyle name="xl29 2" xfId="18"/>
    <cellStyle name="xl29 3" xfId="49"/>
    <cellStyle name="xl30" xfId="3"/>
    <cellStyle name="xl30 2" xfId="20"/>
    <cellStyle name="xl30 3" xfId="36"/>
    <cellStyle name="xl31" xfId="19"/>
    <cellStyle name="xl31 2" xfId="40"/>
    <cellStyle name="xl32" xfId="25"/>
    <cellStyle name="xl32 2" xfId="46"/>
    <cellStyle name="xl33" xfId="26"/>
    <cellStyle name="xl33 2" xfId="50"/>
    <cellStyle name="xl34" xfId="7"/>
    <cellStyle name="xl34 2" xfId="37"/>
    <cellStyle name="xl35" xfId="27"/>
    <cellStyle name="xl35 2" xfId="38"/>
    <cellStyle name="xl36" xfId="9"/>
    <cellStyle name="xl36 2" xfId="39"/>
    <cellStyle name="xl37" xfId="21"/>
    <cellStyle name="xl37 2" xfId="41"/>
    <cellStyle name="xl38" xfId="24"/>
    <cellStyle name="xl38 2" xfId="43"/>
    <cellStyle name="xl39" xfId="2"/>
    <cellStyle name="xl39 2" xfId="28"/>
    <cellStyle name="xl39 3" xfId="44"/>
    <cellStyle name="xl40" xfId="11"/>
    <cellStyle name="xl41" xfId="12"/>
    <cellStyle name="xl42" xfId="13"/>
    <cellStyle name="xl43" xfId="35"/>
    <cellStyle name="xl44" xfId="6"/>
    <cellStyle name="xl45" xfId="22"/>
    <cellStyle name="xl46" xfId="23"/>
    <cellStyle name="Обычный" xfId="0" builtinId="0"/>
    <cellStyle name="Обычный 2" xf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mobileonline.garant.ru/" TargetMode="External"/><Relationship Id="rId2" Type="http://schemas.openxmlformats.org/officeDocument/2006/relationships/hyperlink" Target="https://mobileonline.garant.ru/" TargetMode="External"/><Relationship Id="rId1" Type="http://schemas.openxmlformats.org/officeDocument/2006/relationships/hyperlink" Target="https://mobileonline.garant.ru/"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72"/>
  <sheetViews>
    <sheetView tabSelected="1" view="pageBreakPreview" topLeftCell="A256" zoomScaleNormal="100" zoomScaleSheetLayoutView="100" workbookViewId="0">
      <selection activeCell="G271" sqref="G271"/>
    </sheetView>
  </sheetViews>
  <sheetFormatPr defaultRowHeight="15" x14ac:dyDescent="0.25"/>
  <cols>
    <col min="1" max="1" width="7" customWidth="1"/>
    <col min="2" max="2" width="26.7109375" customWidth="1"/>
    <col min="3" max="3" width="49.42578125" customWidth="1"/>
    <col min="4" max="4" width="32" customWidth="1"/>
    <col min="5" max="5" width="21.7109375" customWidth="1"/>
    <col min="6" max="6" width="22.42578125" customWidth="1"/>
    <col min="7" max="7" width="20.5703125" bestFit="1" customWidth="1"/>
    <col min="8" max="8" width="19.42578125" bestFit="1" customWidth="1"/>
    <col min="9" max="9" width="19.28515625" customWidth="1"/>
  </cols>
  <sheetData>
    <row r="1" spans="1:15" ht="21" customHeight="1" x14ac:dyDescent="0.3">
      <c r="A1" s="78" t="s">
        <v>363</v>
      </c>
      <c r="B1" s="78"/>
      <c r="C1" s="78"/>
      <c r="D1" s="78"/>
      <c r="E1" s="78"/>
      <c r="F1" s="78"/>
      <c r="G1" s="78"/>
      <c r="H1" s="78"/>
      <c r="I1" s="78"/>
    </row>
    <row r="2" spans="1:15" ht="18" customHeight="1" x14ac:dyDescent="0.3">
      <c r="A2" s="4"/>
      <c r="B2" s="4"/>
      <c r="C2" s="4"/>
      <c r="D2" s="4"/>
      <c r="E2" s="4"/>
      <c r="F2" s="4"/>
      <c r="G2" s="4"/>
      <c r="H2" s="4"/>
      <c r="I2" s="23" t="s">
        <v>164</v>
      </c>
    </row>
    <row r="3" spans="1:15" ht="18.75" hidden="1" x14ac:dyDescent="0.3">
      <c r="A3" s="4"/>
      <c r="B3" s="4"/>
      <c r="C3" s="4"/>
      <c r="D3" s="4"/>
      <c r="E3" s="4"/>
      <c r="F3" s="4"/>
      <c r="G3" s="4"/>
      <c r="H3" s="4"/>
      <c r="I3" s="4" t="s">
        <v>25</v>
      </c>
    </row>
    <row r="4" spans="1:15" ht="29.25" customHeight="1" x14ac:dyDescent="0.25">
      <c r="A4" s="80" t="s">
        <v>20</v>
      </c>
      <c r="B4" s="80" t="s">
        <v>22</v>
      </c>
      <c r="C4" s="80" t="s">
        <v>23</v>
      </c>
      <c r="D4" s="80" t="s">
        <v>21</v>
      </c>
      <c r="E4" s="80" t="s">
        <v>364</v>
      </c>
      <c r="F4" s="80" t="s">
        <v>365</v>
      </c>
      <c r="G4" s="82" t="s">
        <v>24</v>
      </c>
      <c r="H4" s="82"/>
      <c r="I4" s="82"/>
    </row>
    <row r="5" spans="1:15" ht="74.25" customHeight="1" x14ac:dyDescent="0.25">
      <c r="A5" s="81"/>
      <c r="B5" s="81"/>
      <c r="C5" s="81"/>
      <c r="D5" s="81"/>
      <c r="E5" s="81"/>
      <c r="F5" s="81"/>
      <c r="G5" s="34" t="s">
        <v>411</v>
      </c>
      <c r="H5" s="35" t="s">
        <v>301</v>
      </c>
      <c r="I5" s="35" t="s">
        <v>366</v>
      </c>
    </row>
    <row r="6" spans="1:15" ht="25.5" customHeight="1" x14ac:dyDescent="0.25">
      <c r="A6" s="16"/>
      <c r="B6" s="16"/>
      <c r="C6" s="25" t="s">
        <v>19</v>
      </c>
      <c r="D6" s="16"/>
      <c r="E6" s="24">
        <f>E7+E20+E24+E29+E32+E35+E52+E53+E58+E72+E88+E152+E22</f>
        <v>8954434.978000002</v>
      </c>
      <c r="F6" s="24">
        <f>F7+F20+F24+F29+F32+F35+F52+F53+F58+F72+F88+F152+F22</f>
        <v>9035645.4750000015</v>
      </c>
      <c r="G6" s="24">
        <f>G7+G20+G24+G29+G32+G35+G52+G53+G58+G72+G88+G152+G22</f>
        <v>8184939.0339999981</v>
      </c>
      <c r="H6" s="24">
        <f t="shared" ref="H6:I6" si="0">H7+H20+H24+H29+H32+H35+H52+H53+H58+H72+H88+H152+H22</f>
        <v>7265568.3889999986</v>
      </c>
      <c r="I6" s="24">
        <f t="shared" si="0"/>
        <v>7453062.7349999985</v>
      </c>
    </row>
    <row r="7" spans="1:15" ht="0.75" customHeight="1" x14ac:dyDescent="0.25">
      <c r="A7" s="16"/>
      <c r="B7" s="6" t="s">
        <v>0</v>
      </c>
      <c r="C7" s="7" t="s">
        <v>18</v>
      </c>
      <c r="D7" s="8"/>
      <c r="E7" s="24">
        <f>E8+E9+E10+E11+E12+E15+E16+E17+E19+E13+E14+E18</f>
        <v>5752117.4250000007</v>
      </c>
      <c r="F7" s="24">
        <f>F8+F9+F10+F11+F12+F15+F16+F17+F19+F13+F14</f>
        <v>5752117.4250000007</v>
      </c>
      <c r="G7" s="27">
        <f>G8+G9+G10+G11+G12+G15+G16+G17+G19+G18</f>
        <v>4991534.4209999982</v>
      </c>
      <c r="H7" s="27">
        <f t="shared" ref="H7:I7" si="1">H8+H9+H10+H11+H12+H15+H16+H17+H19+H18</f>
        <v>4049036.5849999995</v>
      </c>
      <c r="I7" s="27">
        <f t="shared" si="1"/>
        <v>4201807.0019999994</v>
      </c>
      <c r="O7" s="32"/>
    </row>
    <row r="8" spans="1:15" ht="103.5" customHeight="1" x14ac:dyDescent="0.25">
      <c r="A8" s="18">
        <v>1</v>
      </c>
      <c r="B8" s="1" t="s">
        <v>1</v>
      </c>
      <c r="C8" s="36" t="s">
        <v>255</v>
      </c>
      <c r="D8" s="5" t="s">
        <v>90</v>
      </c>
      <c r="E8" s="67">
        <v>5093112.0250000004</v>
      </c>
      <c r="F8" s="67">
        <v>5093112.0250000004</v>
      </c>
      <c r="G8" s="67"/>
      <c r="H8" s="68"/>
      <c r="I8" s="68"/>
      <c r="K8" s="10"/>
      <c r="O8" s="33"/>
    </row>
    <row r="9" spans="1:15" ht="144" customHeight="1" x14ac:dyDescent="0.25">
      <c r="A9" s="18">
        <v>2</v>
      </c>
      <c r="B9" s="1" t="s">
        <v>256</v>
      </c>
      <c r="C9" s="36" t="s">
        <v>257</v>
      </c>
      <c r="D9" s="5" t="s">
        <v>90</v>
      </c>
      <c r="E9" s="67">
        <v>22000</v>
      </c>
      <c r="F9" s="67">
        <v>22000</v>
      </c>
      <c r="G9" s="67"/>
      <c r="H9" s="68"/>
      <c r="I9" s="68"/>
      <c r="K9" s="10"/>
      <c r="O9" s="33"/>
    </row>
    <row r="10" spans="1:15" ht="65.25" customHeight="1" x14ac:dyDescent="0.25">
      <c r="A10" s="18">
        <v>3</v>
      </c>
      <c r="B10" s="1" t="s">
        <v>300</v>
      </c>
      <c r="C10" s="36" t="s">
        <v>258</v>
      </c>
      <c r="D10" s="5" t="s">
        <v>90</v>
      </c>
      <c r="E10" s="67">
        <v>60000</v>
      </c>
      <c r="F10" s="69">
        <v>60000</v>
      </c>
      <c r="G10" s="67"/>
      <c r="H10" s="68"/>
      <c r="I10" s="68"/>
      <c r="K10" s="10"/>
      <c r="O10" s="33"/>
    </row>
    <row r="11" spans="1:15" ht="117.75" customHeight="1" x14ac:dyDescent="0.25">
      <c r="A11" s="18">
        <v>4</v>
      </c>
      <c r="B11" s="1" t="s">
        <v>259</v>
      </c>
      <c r="C11" s="36" t="s">
        <v>260</v>
      </c>
      <c r="D11" s="5" t="s">
        <v>90</v>
      </c>
      <c r="E11" s="67">
        <v>46981.4</v>
      </c>
      <c r="F11" s="69">
        <v>46981.4</v>
      </c>
      <c r="G11" s="67">
        <v>20008.645</v>
      </c>
      <c r="H11" s="68">
        <v>7655.2470000000003</v>
      </c>
      <c r="I11" s="68">
        <v>7917.9629999999997</v>
      </c>
      <c r="K11" s="10"/>
      <c r="O11" s="33"/>
    </row>
    <row r="12" spans="1:15" ht="67.5" customHeight="1" x14ac:dyDescent="0.25">
      <c r="A12" s="18">
        <v>5</v>
      </c>
      <c r="B12" s="1" t="s">
        <v>299</v>
      </c>
      <c r="C12" s="36" t="s">
        <v>261</v>
      </c>
      <c r="D12" s="5" t="s">
        <v>90</v>
      </c>
      <c r="E12" s="67">
        <v>88000</v>
      </c>
      <c r="F12" s="69">
        <v>88000</v>
      </c>
      <c r="G12" s="67"/>
      <c r="H12" s="68"/>
      <c r="I12" s="68"/>
      <c r="K12" s="10"/>
      <c r="O12" s="33"/>
    </row>
    <row r="13" spans="1:15" ht="108" customHeight="1" x14ac:dyDescent="0.25">
      <c r="A13" s="18">
        <v>6</v>
      </c>
      <c r="B13" s="1" t="s">
        <v>434</v>
      </c>
      <c r="C13" s="62" t="s">
        <v>432</v>
      </c>
      <c r="D13" s="5" t="s">
        <v>90</v>
      </c>
      <c r="E13" s="67">
        <v>142000</v>
      </c>
      <c r="F13" s="69">
        <v>142000</v>
      </c>
      <c r="G13" s="67"/>
      <c r="H13" s="68"/>
      <c r="I13" s="68"/>
      <c r="K13" s="10"/>
      <c r="O13" s="33"/>
    </row>
    <row r="14" spans="1:15" ht="60.75" customHeight="1" x14ac:dyDescent="0.25">
      <c r="A14" s="18">
        <v>7</v>
      </c>
      <c r="B14" s="1" t="s">
        <v>435</v>
      </c>
      <c r="C14" s="62" t="s">
        <v>433</v>
      </c>
      <c r="D14" s="5" t="s">
        <v>90</v>
      </c>
      <c r="E14" s="67">
        <v>300024</v>
      </c>
      <c r="F14" s="69">
        <v>300024</v>
      </c>
      <c r="G14" s="67"/>
      <c r="H14" s="68"/>
      <c r="I14" s="68"/>
      <c r="K14" s="10"/>
      <c r="O14" s="33"/>
    </row>
    <row r="15" spans="1:15" ht="274.5" customHeight="1" x14ac:dyDescent="0.25">
      <c r="A15" s="18">
        <v>8</v>
      </c>
      <c r="B15" s="1" t="s">
        <v>423</v>
      </c>
      <c r="C15" s="61" t="s">
        <v>422</v>
      </c>
      <c r="D15" s="5" t="s">
        <v>90</v>
      </c>
      <c r="E15" s="67"/>
      <c r="F15" s="69"/>
      <c r="G15" s="67">
        <v>4239622.5429999996</v>
      </c>
      <c r="H15" s="68">
        <v>3426963.4479999999</v>
      </c>
      <c r="I15" s="68">
        <v>3556939.9019999998</v>
      </c>
      <c r="K15" s="10"/>
      <c r="O15" s="33"/>
    </row>
    <row r="16" spans="1:15" ht="195" x14ac:dyDescent="0.25">
      <c r="A16" s="18">
        <v>9</v>
      </c>
      <c r="B16" s="1" t="s">
        <v>425</v>
      </c>
      <c r="C16" s="61" t="s">
        <v>424</v>
      </c>
      <c r="D16" s="5" t="s">
        <v>90</v>
      </c>
      <c r="E16" s="67"/>
      <c r="F16" s="69"/>
      <c r="G16" s="67">
        <v>22000</v>
      </c>
      <c r="H16" s="68">
        <v>23000</v>
      </c>
      <c r="I16" s="68">
        <v>24000</v>
      </c>
      <c r="K16" s="10"/>
      <c r="O16" s="33"/>
    </row>
    <row r="17" spans="1:15" ht="183.75" customHeight="1" x14ac:dyDescent="0.25">
      <c r="A17" s="18">
        <v>10</v>
      </c>
      <c r="B17" s="59" t="s">
        <v>426</v>
      </c>
      <c r="C17" s="58" t="s">
        <v>427</v>
      </c>
      <c r="D17" s="60" t="s">
        <v>90</v>
      </c>
      <c r="E17" s="67"/>
      <c r="F17" s="69"/>
      <c r="G17" s="67">
        <v>64000</v>
      </c>
      <c r="H17" s="68">
        <v>65000</v>
      </c>
      <c r="I17" s="68">
        <v>66000</v>
      </c>
      <c r="K17" s="10"/>
      <c r="O17" s="33"/>
    </row>
    <row r="18" spans="1:15" ht="409.5" x14ac:dyDescent="0.25">
      <c r="A18" s="18">
        <v>11</v>
      </c>
      <c r="B18" s="1" t="s">
        <v>431</v>
      </c>
      <c r="C18" s="61" t="s">
        <v>430</v>
      </c>
      <c r="D18" s="5" t="s">
        <v>90</v>
      </c>
      <c r="E18" s="67"/>
      <c r="F18" s="69"/>
      <c r="G18" s="67">
        <v>227145.71299999999</v>
      </c>
      <c r="H18" s="68">
        <v>184424.53599999999</v>
      </c>
      <c r="I18" s="68">
        <v>191348.87100000001</v>
      </c>
      <c r="K18" s="10"/>
      <c r="O18" s="33"/>
    </row>
    <row r="19" spans="1:15" ht="362.25" customHeight="1" x14ac:dyDescent="0.25">
      <c r="A19" s="18">
        <v>12</v>
      </c>
      <c r="B19" s="1" t="s">
        <v>429</v>
      </c>
      <c r="C19" s="58" t="s">
        <v>428</v>
      </c>
      <c r="D19" s="5" t="s">
        <v>90</v>
      </c>
      <c r="E19" s="67"/>
      <c r="F19" s="69"/>
      <c r="G19" s="67">
        <v>418757.52</v>
      </c>
      <c r="H19" s="68">
        <v>341993.35399999999</v>
      </c>
      <c r="I19" s="68">
        <v>355600.266</v>
      </c>
      <c r="K19" s="10"/>
      <c r="O19" s="33"/>
    </row>
    <row r="20" spans="1:15" ht="27" hidden="1" customHeight="1" x14ac:dyDescent="0.25">
      <c r="A20" s="18"/>
      <c r="B20" s="6" t="s">
        <v>2</v>
      </c>
      <c r="C20" s="7" t="s">
        <v>26</v>
      </c>
      <c r="D20" s="8"/>
      <c r="E20" s="24">
        <f t="shared" ref="E20:I20" si="2">E21</f>
        <v>98492.9</v>
      </c>
      <c r="F20" s="24">
        <f t="shared" si="2"/>
        <v>98492.9</v>
      </c>
      <c r="G20" s="24">
        <f t="shared" si="2"/>
        <v>110503.613</v>
      </c>
      <c r="H20" s="24">
        <f t="shared" si="2"/>
        <v>116116.704</v>
      </c>
      <c r="I20" s="24">
        <f t="shared" si="2"/>
        <v>118786.133</v>
      </c>
    </row>
    <row r="21" spans="1:15" ht="55.5" customHeight="1" x14ac:dyDescent="0.25">
      <c r="A21" s="18">
        <v>13</v>
      </c>
      <c r="B21" s="12" t="s">
        <v>298</v>
      </c>
      <c r="C21" s="2" t="s">
        <v>26</v>
      </c>
      <c r="D21" s="5" t="s">
        <v>90</v>
      </c>
      <c r="E21" s="67">
        <v>98492.9</v>
      </c>
      <c r="F21" s="67">
        <v>98492.9</v>
      </c>
      <c r="G21" s="67">
        <v>110503.613</v>
      </c>
      <c r="H21" s="68">
        <v>116116.704</v>
      </c>
      <c r="I21" s="68">
        <v>118786.133</v>
      </c>
      <c r="K21" s="10"/>
    </row>
    <row r="22" spans="1:15" ht="0.75" customHeight="1" x14ac:dyDescent="0.25">
      <c r="A22" s="18"/>
      <c r="B22" s="13" t="s">
        <v>417</v>
      </c>
      <c r="C22" s="7" t="s">
        <v>415</v>
      </c>
      <c r="D22" s="5"/>
      <c r="E22" s="67"/>
      <c r="F22" s="67"/>
      <c r="G22" s="70">
        <v>33364</v>
      </c>
      <c r="H22" s="71">
        <v>37101</v>
      </c>
      <c r="I22" s="71">
        <v>51983</v>
      </c>
      <c r="K22" s="10"/>
    </row>
    <row r="23" spans="1:15" ht="57" customHeight="1" x14ac:dyDescent="0.25">
      <c r="A23" s="18">
        <v>14</v>
      </c>
      <c r="B23" s="12" t="s">
        <v>417</v>
      </c>
      <c r="C23" s="2" t="s">
        <v>416</v>
      </c>
      <c r="D23" s="5" t="s">
        <v>90</v>
      </c>
      <c r="E23" s="67"/>
      <c r="F23" s="67"/>
      <c r="G23" s="67">
        <v>33364</v>
      </c>
      <c r="H23" s="68">
        <v>37101</v>
      </c>
      <c r="I23" s="68">
        <v>51983</v>
      </c>
      <c r="K23" s="10"/>
    </row>
    <row r="24" spans="1:15" ht="44.25" hidden="1" customHeight="1" x14ac:dyDescent="0.25">
      <c r="A24" s="31"/>
      <c r="B24" s="6" t="s">
        <v>101</v>
      </c>
      <c r="C24" s="7" t="s">
        <v>96</v>
      </c>
      <c r="D24" s="8"/>
      <c r="E24" s="27">
        <f>E25+E26+E27+E28</f>
        <v>633586.89899999998</v>
      </c>
      <c r="F24" s="27">
        <f t="shared" ref="F24:I24" si="3">F25+F26+F27+F28</f>
        <v>674006.20699999994</v>
      </c>
      <c r="G24" s="27">
        <f t="shared" si="3"/>
        <v>679722</v>
      </c>
      <c r="H24" s="24">
        <f t="shared" si="3"/>
        <v>701840</v>
      </c>
      <c r="I24" s="24">
        <f t="shared" si="3"/>
        <v>729070</v>
      </c>
      <c r="K24" s="10"/>
    </row>
    <row r="25" spans="1:15" ht="64.5" customHeight="1" x14ac:dyDescent="0.25">
      <c r="A25" s="18">
        <v>15</v>
      </c>
      <c r="B25" s="12" t="s">
        <v>171</v>
      </c>
      <c r="C25" s="22" t="s">
        <v>172</v>
      </c>
      <c r="D25" s="5" t="s">
        <v>90</v>
      </c>
      <c r="E25" s="63">
        <v>514927</v>
      </c>
      <c r="F25" s="63">
        <v>555346.30799999996</v>
      </c>
      <c r="G25" s="63">
        <v>554570</v>
      </c>
      <c r="H25" s="72">
        <v>564898</v>
      </c>
      <c r="I25" s="72">
        <v>586364</v>
      </c>
      <c r="K25" s="10"/>
    </row>
    <row r="26" spans="1:15" ht="58.5" customHeight="1" x14ac:dyDescent="0.25">
      <c r="A26" s="18">
        <v>16</v>
      </c>
      <c r="B26" s="1" t="s">
        <v>77</v>
      </c>
      <c r="C26" s="3" t="s">
        <v>27</v>
      </c>
      <c r="D26" s="5" t="s">
        <v>90</v>
      </c>
      <c r="E26" s="67">
        <v>5188.7579999999998</v>
      </c>
      <c r="F26" s="67">
        <v>5188.7579999999998</v>
      </c>
      <c r="G26" s="67">
        <v>0</v>
      </c>
      <c r="H26" s="68">
        <v>0</v>
      </c>
      <c r="I26" s="68">
        <v>0</v>
      </c>
    </row>
    <row r="27" spans="1:15" ht="43.5" customHeight="1" x14ac:dyDescent="0.25">
      <c r="A27" s="18">
        <v>17</v>
      </c>
      <c r="B27" s="1" t="s">
        <v>78</v>
      </c>
      <c r="C27" s="2" t="s">
        <v>28</v>
      </c>
      <c r="D27" s="5" t="s">
        <v>90</v>
      </c>
      <c r="E27" s="67">
        <v>948.14099999999996</v>
      </c>
      <c r="F27" s="67">
        <v>948.14099999999996</v>
      </c>
      <c r="G27" s="67">
        <v>940</v>
      </c>
      <c r="H27" s="68">
        <v>1003</v>
      </c>
      <c r="I27" s="68">
        <v>1074</v>
      </c>
      <c r="K27" s="10"/>
    </row>
    <row r="28" spans="1:15" ht="50.25" customHeight="1" x14ac:dyDescent="0.25">
      <c r="A28" s="18">
        <v>18</v>
      </c>
      <c r="B28" s="1" t="s">
        <v>79</v>
      </c>
      <c r="C28" s="3" t="s">
        <v>29</v>
      </c>
      <c r="D28" s="5" t="s">
        <v>90</v>
      </c>
      <c r="E28" s="67">
        <v>112523</v>
      </c>
      <c r="F28" s="67">
        <v>112523</v>
      </c>
      <c r="G28" s="67">
        <v>124212</v>
      </c>
      <c r="H28" s="68">
        <v>135939</v>
      </c>
      <c r="I28" s="68">
        <v>141632</v>
      </c>
    </row>
    <row r="29" spans="1:15" ht="51.75" hidden="1" customHeight="1" x14ac:dyDescent="0.25">
      <c r="A29" s="18"/>
      <c r="B29" s="6" t="s">
        <v>100</v>
      </c>
      <c r="C29" s="7" t="s">
        <v>97</v>
      </c>
      <c r="D29" s="8"/>
      <c r="E29" s="27">
        <f>E30+E31</f>
        <v>1620104</v>
      </c>
      <c r="F29" s="27">
        <f>F30+F31</f>
        <v>1620104</v>
      </c>
      <c r="G29" s="24">
        <f t="shared" ref="G29:I29" si="4">G30+G31</f>
        <v>1617945</v>
      </c>
      <c r="H29" s="24">
        <f t="shared" si="4"/>
        <v>1626750</v>
      </c>
      <c r="I29" s="24">
        <f t="shared" si="4"/>
        <v>1636948</v>
      </c>
    </row>
    <row r="30" spans="1:15" ht="71.25" customHeight="1" x14ac:dyDescent="0.25">
      <c r="A30" s="18">
        <v>19</v>
      </c>
      <c r="B30" s="1" t="s">
        <v>80</v>
      </c>
      <c r="C30" s="2" t="s">
        <v>30</v>
      </c>
      <c r="D30" s="5" t="s">
        <v>90</v>
      </c>
      <c r="E30" s="67">
        <v>597786</v>
      </c>
      <c r="F30" s="67">
        <v>597786</v>
      </c>
      <c r="G30" s="67">
        <v>591000</v>
      </c>
      <c r="H30" s="67">
        <v>593650</v>
      </c>
      <c r="I30" s="67">
        <v>599900</v>
      </c>
    </row>
    <row r="31" spans="1:15" ht="41.25" customHeight="1" x14ac:dyDescent="0.25">
      <c r="A31" s="18">
        <v>20</v>
      </c>
      <c r="B31" s="1" t="s">
        <v>81</v>
      </c>
      <c r="C31" s="2" t="s">
        <v>31</v>
      </c>
      <c r="D31" s="5" t="s">
        <v>90</v>
      </c>
      <c r="E31" s="67">
        <v>1022318</v>
      </c>
      <c r="F31" s="67">
        <v>1022318</v>
      </c>
      <c r="G31" s="67">
        <v>1026945</v>
      </c>
      <c r="H31" s="68">
        <v>1033100</v>
      </c>
      <c r="I31" s="68">
        <v>1037048</v>
      </c>
    </row>
    <row r="32" spans="1:15" ht="1.5" hidden="1" customHeight="1" x14ac:dyDescent="0.25">
      <c r="A32" s="18"/>
      <c r="B32" s="6" t="s">
        <v>99</v>
      </c>
      <c r="C32" s="7" t="s">
        <v>98</v>
      </c>
      <c r="D32" s="8"/>
      <c r="E32" s="27">
        <f>E33+E34</f>
        <v>93490.7</v>
      </c>
      <c r="F32" s="27">
        <f>F33+F34</f>
        <v>105186.91800000001</v>
      </c>
      <c r="G32" s="24">
        <f>G33+G34</f>
        <v>95292</v>
      </c>
      <c r="H32" s="24">
        <f>H33+H34</f>
        <v>99100</v>
      </c>
      <c r="I32" s="24">
        <f>I33+I34</f>
        <v>103061</v>
      </c>
    </row>
    <row r="33" spans="1:9" ht="47.25" x14ac:dyDescent="0.25">
      <c r="A33" s="18">
        <v>21</v>
      </c>
      <c r="B33" s="1" t="s">
        <v>82</v>
      </c>
      <c r="C33" s="2" t="s">
        <v>32</v>
      </c>
      <c r="D33" s="5" t="s">
        <v>90</v>
      </c>
      <c r="E33" s="67">
        <v>92290.7</v>
      </c>
      <c r="F33" s="67">
        <v>103471.91800000001</v>
      </c>
      <c r="G33" s="73">
        <v>95242</v>
      </c>
      <c r="H33" s="73">
        <v>99050</v>
      </c>
      <c r="I33" s="73">
        <v>103011</v>
      </c>
    </row>
    <row r="34" spans="1:9" ht="50.25" customHeight="1" x14ac:dyDescent="0.25">
      <c r="A34" s="18">
        <v>22</v>
      </c>
      <c r="B34" s="1" t="s">
        <v>263</v>
      </c>
      <c r="C34" s="2" t="s">
        <v>33</v>
      </c>
      <c r="D34" s="5" t="s">
        <v>249</v>
      </c>
      <c r="E34" s="67">
        <v>1200</v>
      </c>
      <c r="F34" s="67">
        <v>1715</v>
      </c>
      <c r="G34" s="73">
        <v>50</v>
      </c>
      <c r="H34" s="73">
        <v>50</v>
      </c>
      <c r="I34" s="73">
        <v>50</v>
      </c>
    </row>
    <row r="35" spans="1:9" ht="57" hidden="1" customHeight="1" x14ac:dyDescent="0.25">
      <c r="A35" s="18"/>
      <c r="B35" s="6" t="s">
        <v>103</v>
      </c>
      <c r="C35" s="7" t="s">
        <v>102</v>
      </c>
      <c r="D35" s="8"/>
      <c r="E35" s="70">
        <f>SUM(E36:E51)</f>
        <v>475348.92200000002</v>
      </c>
      <c r="F35" s="70">
        <f>SUM(F36:F51)</f>
        <v>483515.87799999991</v>
      </c>
      <c r="G35" s="71">
        <f t="shared" ref="G35:I35" si="5">SUM(G36:G51)</f>
        <v>414765.00000000006</v>
      </c>
      <c r="H35" s="71">
        <f t="shared" si="5"/>
        <v>406743.80000000005</v>
      </c>
      <c r="I35" s="71">
        <f t="shared" si="5"/>
        <v>389414.30000000005</v>
      </c>
    </row>
    <row r="36" spans="1:9" ht="126.75" customHeight="1" x14ac:dyDescent="0.25">
      <c r="A36" s="18">
        <v>23</v>
      </c>
      <c r="B36" s="1" t="s">
        <v>3</v>
      </c>
      <c r="C36" s="3" t="s">
        <v>34</v>
      </c>
      <c r="D36" s="5" t="s">
        <v>85</v>
      </c>
      <c r="E36" s="67">
        <v>248981</v>
      </c>
      <c r="F36" s="67">
        <v>248981</v>
      </c>
      <c r="G36" s="67">
        <v>247372.9</v>
      </c>
      <c r="H36" s="68">
        <v>245548.7</v>
      </c>
      <c r="I36" s="68">
        <v>228832.7</v>
      </c>
    </row>
    <row r="37" spans="1:9" ht="114.75" customHeight="1" x14ac:dyDescent="0.25">
      <c r="A37" s="19">
        <v>24</v>
      </c>
      <c r="B37" s="1" t="s">
        <v>4</v>
      </c>
      <c r="C37" s="3" t="s">
        <v>35</v>
      </c>
      <c r="D37" s="5" t="s">
        <v>63</v>
      </c>
      <c r="E37" s="67">
        <v>27300</v>
      </c>
      <c r="F37" s="67">
        <v>29514.329000000002</v>
      </c>
      <c r="G37" s="67">
        <v>25100</v>
      </c>
      <c r="H37" s="68">
        <v>22000</v>
      </c>
      <c r="I37" s="68">
        <v>22000</v>
      </c>
    </row>
    <row r="38" spans="1:9" ht="97.5" customHeight="1" x14ac:dyDescent="0.25">
      <c r="A38" s="18">
        <v>25</v>
      </c>
      <c r="B38" s="1" t="s">
        <v>5</v>
      </c>
      <c r="C38" s="3" t="s">
        <v>36</v>
      </c>
      <c r="D38" s="5" t="s">
        <v>61</v>
      </c>
      <c r="E38" s="67">
        <v>2500</v>
      </c>
      <c r="F38" s="67">
        <v>2500</v>
      </c>
      <c r="G38" s="67">
        <v>2770</v>
      </c>
      <c r="H38" s="68">
        <v>2770</v>
      </c>
      <c r="I38" s="68">
        <v>2770</v>
      </c>
    </row>
    <row r="39" spans="1:9" ht="61.5" customHeight="1" x14ac:dyDescent="0.25">
      <c r="A39" s="18">
        <v>26</v>
      </c>
      <c r="B39" s="1" t="s">
        <v>6</v>
      </c>
      <c r="C39" s="3" t="s">
        <v>37</v>
      </c>
      <c r="D39" s="5" t="s">
        <v>63</v>
      </c>
      <c r="E39" s="67">
        <v>43900</v>
      </c>
      <c r="F39" s="67">
        <v>44722.885000000002</v>
      </c>
      <c r="G39" s="67">
        <v>43800</v>
      </c>
      <c r="H39" s="67">
        <v>40000</v>
      </c>
      <c r="I39" s="67">
        <v>40000</v>
      </c>
    </row>
    <row r="40" spans="1:9" ht="99.75" customHeight="1" x14ac:dyDescent="0.25">
      <c r="A40" s="18">
        <v>27</v>
      </c>
      <c r="B40" s="1" t="s">
        <v>368</v>
      </c>
      <c r="C40" s="3" t="s">
        <v>369</v>
      </c>
      <c r="D40" s="28" t="s">
        <v>370</v>
      </c>
      <c r="E40" s="67">
        <v>5780.6890000000003</v>
      </c>
      <c r="F40" s="67">
        <v>6934.7659999999996</v>
      </c>
      <c r="G40" s="67">
        <v>8924.2000000000007</v>
      </c>
      <c r="H40" s="67">
        <v>8924.2000000000007</v>
      </c>
      <c r="I40" s="67">
        <v>8924.2000000000007</v>
      </c>
    </row>
    <row r="41" spans="1:9" ht="170.25" customHeight="1" x14ac:dyDescent="0.25">
      <c r="A41" s="18">
        <v>28</v>
      </c>
      <c r="B41" s="20" t="s">
        <v>92</v>
      </c>
      <c r="C41" s="21" t="s">
        <v>166</v>
      </c>
      <c r="D41" s="5" t="s">
        <v>85</v>
      </c>
      <c r="E41" s="67">
        <v>1750.925</v>
      </c>
      <c r="F41" s="67">
        <v>1752.7090000000001</v>
      </c>
      <c r="G41" s="73">
        <v>2106.5</v>
      </c>
      <c r="H41" s="74">
        <v>2790.9</v>
      </c>
      <c r="I41" s="74">
        <v>2178</v>
      </c>
    </row>
    <row r="42" spans="1:9" ht="181.5" customHeight="1" x14ac:dyDescent="0.25">
      <c r="A42" s="18">
        <v>29</v>
      </c>
      <c r="B42" s="1" t="s">
        <v>419</v>
      </c>
      <c r="C42" s="21" t="s">
        <v>165</v>
      </c>
      <c r="D42" s="5" t="s">
        <v>83</v>
      </c>
      <c r="E42" s="67">
        <v>96.105000000000004</v>
      </c>
      <c r="F42" s="67">
        <v>116.91500000000001</v>
      </c>
      <c r="G42" s="74">
        <v>10</v>
      </c>
      <c r="H42" s="74">
        <v>10.6</v>
      </c>
      <c r="I42" s="74">
        <v>10</v>
      </c>
    </row>
    <row r="43" spans="1:9" ht="148.5" customHeight="1" x14ac:dyDescent="0.25">
      <c r="A43" s="18">
        <v>30</v>
      </c>
      <c r="B43" s="1" t="s">
        <v>442</v>
      </c>
      <c r="C43" s="21" t="s">
        <v>165</v>
      </c>
      <c r="D43" s="5" t="s">
        <v>84</v>
      </c>
      <c r="E43" s="67">
        <v>3187.3139999999999</v>
      </c>
      <c r="F43" s="67">
        <v>3558.7629999999999</v>
      </c>
      <c r="G43" s="73">
        <v>378.9</v>
      </c>
      <c r="H43" s="74">
        <v>378.9</v>
      </c>
      <c r="I43" s="74">
        <v>378.9</v>
      </c>
    </row>
    <row r="44" spans="1:9" ht="148.5" customHeight="1" x14ac:dyDescent="0.25">
      <c r="A44" s="18">
        <v>31</v>
      </c>
      <c r="B44" s="1" t="s">
        <v>418</v>
      </c>
      <c r="C44" s="21" t="s">
        <v>165</v>
      </c>
      <c r="D44" s="5" t="s">
        <v>408</v>
      </c>
      <c r="E44" s="67">
        <v>27.513999999999999</v>
      </c>
      <c r="F44" s="67">
        <v>28.135000000000002</v>
      </c>
      <c r="G44" s="67"/>
      <c r="H44" s="68"/>
      <c r="I44" s="68"/>
    </row>
    <row r="45" spans="1:9" ht="81" customHeight="1" x14ac:dyDescent="0.25">
      <c r="A45" s="19">
        <v>32</v>
      </c>
      <c r="B45" s="1" t="s">
        <v>7</v>
      </c>
      <c r="C45" s="3" t="s">
        <v>38</v>
      </c>
      <c r="D45" s="5" t="s">
        <v>65</v>
      </c>
      <c r="E45" s="67">
        <v>83.6</v>
      </c>
      <c r="F45" s="67">
        <v>83.6</v>
      </c>
      <c r="G45" s="67">
        <v>100</v>
      </c>
      <c r="H45" s="68">
        <v>25</v>
      </c>
      <c r="I45" s="68">
        <v>25</v>
      </c>
    </row>
    <row r="46" spans="1:9" ht="131.25" customHeight="1" x14ac:dyDescent="0.25">
      <c r="A46" s="19">
        <v>33</v>
      </c>
      <c r="B46" s="1" t="s">
        <v>128</v>
      </c>
      <c r="C46" s="3" t="s">
        <v>39</v>
      </c>
      <c r="D46" s="28" t="s">
        <v>65</v>
      </c>
      <c r="E46" s="67">
        <v>412</v>
      </c>
      <c r="F46" s="67">
        <v>454.46600000000001</v>
      </c>
      <c r="G46" s="73">
        <v>407</v>
      </c>
      <c r="H46" s="74">
        <v>500</v>
      </c>
      <c r="I46" s="74">
        <v>500</v>
      </c>
    </row>
    <row r="47" spans="1:9" ht="101.25" customHeight="1" x14ac:dyDescent="0.25">
      <c r="A47" s="19">
        <v>34</v>
      </c>
      <c r="B47" s="1" t="s">
        <v>302</v>
      </c>
      <c r="C47" s="3" t="s">
        <v>39</v>
      </c>
      <c r="D47" s="5" t="s">
        <v>83</v>
      </c>
      <c r="E47" s="67">
        <v>70623.774999999994</v>
      </c>
      <c r="F47" s="67">
        <v>73912.100000000006</v>
      </c>
      <c r="G47" s="73">
        <v>7074</v>
      </c>
      <c r="H47" s="74">
        <v>7074</v>
      </c>
      <c r="I47" s="74">
        <v>7074</v>
      </c>
    </row>
    <row r="48" spans="1:9" ht="113.25" customHeight="1" x14ac:dyDescent="0.25">
      <c r="A48" s="18">
        <v>35</v>
      </c>
      <c r="B48" s="1" t="s">
        <v>8</v>
      </c>
      <c r="C48" s="3" t="s">
        <v>39</v>
      </c>
      <c r="D48" s="28" t="s">
        <v>86</v>
      </c>
      <c r="E48" s="67">
        <v>20794.5</v>
      </c>
      <c r="F48" s="67">
        <v>18689.306</v>
      </c>
      <c r="G48" s="73">
        <v>21761.5</v>
      </c>
      <c r="H48" s="74">
        <v>21761.5</v>
      </c>
      <c r="I48" s="74">
        <v>21761.5</v>
      </c>
    </row>
    <row r="49" spans="1:9" s="66" customFormat="1" ht="43.5" customHeight="1" x14ac:dyDescent="0.25">
      <c r="A49" s="19">
        <v>36</v>
      </c>
      <c r="B49" s="12" t="s">
        <v>324</v>
      </c>
      <c r="C49" s="29" t="s">
        <v>39</v>
      </c>
      <c r="D49" s="28" t="s">
        <v>63</v>
      </c>
      <c r="E49" s="67"/>
      <c r="F49" s="67">
        <v>423.90300000000002</v>
      </c>
      <c r="G49" s="67"/>
      <c r="H49" s="67"/>
      <c r="I49" s="67"/>
    </row>
    <row r="50" spans="1:9" ht="63" customHeight="1" x14ac:dyDescent="0.25">
      <c r="A50" s="18">
        <v>37</v>
      </c>
      <c r="B50" s="1" t="s">
        <v>245</v>
      </c>
      <c r="C50" s="37" t="s">
        <v>244</v>
      </c>
      <c r="D50" s="5" t="s">
        <v>88</v>
      </c>
      <c r="E50" s="67">
        <v>21327.9</v>
      </c>
      <c r="F50" s="67">
        <v>15878.21</v>
      </c>
      <c r="G50" s="67">
        <v>19694</v>
      </c>
      <c r="H50" s="68">
        <v>19694</v>
      </c>
      <c r="I50" s="68">
        <v>19694</v>
      </c>
    </row>
    <row r="51" spans="1:9" ht="60.75" customHeight="1" x14ac:dyDescent="0.25">
      <c r="A51" s="19">
        <v>38</v>
      </c>
      <c r="B51" s="1" t="s">
        <v>264</v>
      </c>
      <c r="C51" s="37" t="s">
        <v>244</v>
      </c>
      <c r="D51" s="5" t="s">
        <v>249</v>
      </c>
      <c r="E51" s="67">
        <v>28583.599999999999</v>
      </c>
      <c r="F51" s="67">
        <v>35964.790999999997</v>
      </c>
      <c r="G51" s="73">
        <v>35266</v>
      </c>
      <c r="H51" s="74">
        <v>35266</v>
      </c>
      <c r="I51" s="74">
        <v>35266</v>
      </c>
    </row>
    <row r="52" spans="1:9" ht="60.75" customHeight="1" x14ac:dyDescent="0.25">
      <c r="A52" s="19">
        <v>39</v>
      </c>
      <c r="B52" s="1" t="s">
        <v>87</v>
      </c>
      <c r="C52" s="2" t="s">
        <v>40</v>
      </c>
      <c r="D52" s="5" t="s">
        <v>91</v>
      </c>
      <c r="E52" s="67">
        <v>46000</v>
      </c>
      <c r="F52" s="67">
        <v>51184.44</v>
      </c>
      <c r="G52" s="73">
        <v>55496.800000000003</v>
      </c>
      <c r="H52" s="74">
        <v>55496.800000000003</v>
      </c>
      <c r="I52" s="74">
        <v>55496.800000000003</v>
      </c>
    </row>
    <row r="53" spans="1:9" ht="47.25" hidden="1" x14ac:dyDescent="0.25">
      <c r="A53" s="19"/>
      <c r="B53" s="6" t="s">
        <v>9</v>
      </c>
      <c r="C53" s="7" t="s">
        <v>41</v>
      </c>
      <c r="D53" s="8"/>
      <c r="E53" s="27">
        <f>E54+E55+E56+E57</f>
        <v>1746.3999999999999</v>
      </c>
      <c r="F53" s="27">
        <f t="shared" ref="F53:I53" si="6">F54+F55+F56+F57</f>
        <v>1858.261</v>
      </c>
      <c r="G53" s="24">
        <f t="shared" si="6"/>
        <v>1860.8</v>
      </c>
      <c r="H53" s="24">
        <f t="shared" si="6"/>
        <v>1860.8</v>
      </c>
      <c r="I53" s="24">
        <f t="shared" si="6"/>
        <v>1860.8</v>
      </c>
    </row>
    <row r="54" spans="1:9" ht="47.25" x14ac:dyDescent="0.25">
      <c r="A54" s="19">
        <v>40</v>
      </c>
      <c r="B54" s="1" t="s">
        <v>10</v>
      </c>
      <c r="C54" s="3" t="s">
        <v>41</v>
      </c>
      <c r="D54" s="5" t="s">
        <v>61</v>
      </c>
      <c r="E54" s="63">
        <v>97.498999999999995</v>
      </c>
      <c r="F54" s="67">
        <v>97.498999999999995</v>
      </c>
      <c r="G54" s="67"/>
      <c r="H54" s="68"/>
      <c r="I54" s="68"/>
    </row>
    <row r="55" spans="1:9" ht="62.25" customHeight="1" x14ac:dyDescent="0.25">
      <c r="A55" s="18">
        <v>41</v>
      </c>
      <c r="B55" s="1" t="s">
        <v>246</v>
      </c>
      <c r="C55" s="3" t="s">
        <v>41</v>
      </c>
      <c r="D55" s="5" t="s">
        <v>130</v>
      </c>
      <c r="E55" s="67">
        <v>464.20299999999997</v>
      </c>
      <c r="F55" s="63">
        <v>367.79300000000001</v>
      </c>
      <c r="G55" s="63">
        <v>670</v>
      </c>
      <c r="H55" s="72">
        <v>670</v>
      </c>
      <c r="I55" s="72">
        <v>670</v>
      </c>
    </row>
    <row r="56" spans="1:9" ht="62.25" customHeight="1" x14ac:dyDescent="0.25">
      <c r="A56" s="18">
        <v>42</v>
      </c>
      <c r="B56" s="1" t="s">
        <v>265</v>
      </c>
      <c r="C56" s="29" t="s">
        <v>41</v>
      </c>
      <c r="D56" s="26" t="s">
        <v>266</v>
      </c>
      <c r="E56" s="63">
        <v>64.8</v>
      </c>
      <c r="F56" s="63">
        <v>60.689</v>
      </c>
      <c r="G56" s="63">
        <v>67.3</v>
      </c>
      <c r="H56" s="72">
        <v>67.3</v>
      </c>
      <c r="I56" s="72">
        <v>67.3</v>
      </c>
    </row>
    <row r="57" spans="1:9" ht="53.25" customHeight="1" x14ac:dyDescent="0.25">
      <c r="A57" s="18">
        <v>43</v>
      </c>
      <c r="B57" s="1" t="s">
        <v>247</v>
      </c>
      <c r="C57" s="3" t="s">
        <v>41</v>
      </c>
      <c r="D57" s="5" t="s">
        <v>168</v>
      </c>
      <c r="E57" s="63">
        <v>1119.8979999999999</v>
      </c>
      <c r="F57" s="63">
        <v>1332.28</v>
      </c>
      <c r="G57" s="63">
        <v>1123.5</v>
      </c>
      <c r="H57" s="72">
        <v>1123.5</v>
      </c>
      <c r="I57" s="72">
        <v>1123.5</v>
      </c>
    </row>
    <row r="58" spans="1:9" ht="30" hidden="1" customHeight="1" x14ac:dyDescent="0.25">
      <c r="A58" s="18"/>
      <c r="B58" s="6" t="s">
        <v>104</v>
      </c>
      <c r="C58" s="7" t="s">
        <v>105</v>
      </c>
      <c r="D58" s="8"/>
      <c r="E58" s="27">
        <f>SUM(E59:E71)</f>
        <v>-1056.599999999999</v>
      </c>
      <c r="F58" s="27">
        <f>SUM(F59:F71)</f>
        <v>-1056.6000000000008</v>
      </c>
      <c r="G58" s="24">
        <f>SUM(G59:G71)</f>
        <v>7191.5</v>
      </c>
      <c r="H58" s="24">
        <f>SUM(H59:H71)</f>
        <v>7191.5</v>
      </c>
      <c r="I58" s="24">
        <f>SUM(I59:I71)</f>
        <v>7191.5</v>
      </c>
    </row>
    <row r="59" spans="1:9" ht="46.5" customHeight="1" x14ac:dyDescent="0.25">
      <c r="A59" s="18">
        <v>44</v>
      </c>
      <c r="B59" s="12" t="s">
        <v>129</v>
      </c>
      <c r="C59" s="2" t="s">
        <v>95</v>
      </c>
      <c r="D59" s="5" t="s">
        <v>61</v>
      </c>
      <c r="E59" s="63">
        <v>2503.1</v>
      </c>
      <c r="F59" s="67">
        <v>2303</v>
      </c>
      <c r="G59" s="67">
        <v>2700</v>
      </c>
      <c r="H59" s="68">
        <v>2700</v>
      </c>
      <c r="I59" s="68">
        <v>2700</v>
      </c>
    </row>
    <row r="60" spans="1:9" ht="45" customHeight="1" x14ac:dyDescent="0.25">
      <c r="A60" s="18">
        <v>45</v>
      </c>
      <c r="B60" s="12" t="s">
        <v>367</v>
      </c>
      <c r="C60" s="15" t="s">
        <v>329</v>
      </c>
      <c r="D60" s="28" t="s">
        <v>65</v>
      </c>
      <c r="E60" s="67">
        <v>27.771999999999998</v>
      </c>
      <c r="F60" s="67">
        <v>27.771999999999998</v>
      </c>
      <c r="G60" s="67"/>
      <c r="H60" s="68"/>
      <c r="I60" s="68"/>
    </row>
    <row r="61" spans="1:9" ht="0.75" customHeight="1" x14ac:dyDescent="0.25">
      <c r="A61" s="18"/>
      <c r="B61" s="12"/>
      <c r="C61" s="15"/>
      <c r="D61" s="28"/>
      <c r="E61" s="67"/>
      <c r="F61" s="67"/>
      <c r="G61" s="67"/>
      <c r="H61" s="68"/>
      <c r="I61" s="68"/>
    </row>
    <row r="62" spans="1:9" ht="63" x14ac:dyDescent="0.25">
      <c r="A62" s="18">
        <v>46</v>
      </c>
      <c r="B62" s="12" t="s">
        <v>371</v>
      </c>
      <c r="C62" s="2" t="s">
        <v>95</v>
      </c>
      <c r="D62" s="5" t="s">
        <v>63</v>
      </c>
      <c r="E62" s="67">
        <v>472.99900000000002</v>
      </c>
      <c r="F62" s="67">
        <v>673.1</v>
      </c>
      <c r="G62" s="67"/>
      <c r="H62" s="68"/>
      <c r="I62" s="68"/>
    </row>
    <row r="63" spans="1:9" ht="63" x14ac:dyDescent="0.25">
      <c r="A63" s="18">
        <v>47</v>
      </c>
      <c r="B63" s="12" t="s">
        <v>303</v>
      </c>
      <c r="C63" s="2" t="s">
        <v>329</v>
      </c>
      <c r="D63" s="5" t="s">
        <v>83</v>
      </c>
      <c r="E63" s="67">
        <v>-10636.38</v>
      </c>
      <c r="F63" s="67">
        <v>-10631.88</v>
      </c>
      <c r="G63" s="67"/>
      <c r="H63" s="68"/>
      <c r="I63" s="68"/>
    </row>
    <row r="64" spans="1:9" ht="63" x14ac:dyDescent="0.25">
      <c r="A64" s="18">
        <v>48</v>
      </c>
      <c r="B64" s="12" t="s">
        <v>325</v>
      </c>
      <c r="C64" s="2" t="s">
        <v>329</v>
      </c>
      <c r="D64" s="5" t="s">
        <v>66</v>
      </c>
      <c r="E64" s="67">
        <v>82.1</v>
      </c>
      <c r="F64" s="67">
        <v>82.082999999999998</v>
      </c>
      <c r="G64" s="67"/>
      <c r="H64" s="68"/>
      <c r="I64" s="68"/>
    </row>
    <row r="65" spans="1:9" ht="47.25" x14ac:dyDescent="0.25">
      <c r="A65" s="18">
        <v>49</v>
      </c>
      <c r="B65" s="12" t="s">
        <v>326</v>
      </c>
      <c r="C65" s="2" t="s">
        <v>329</v>
      </c>
      <c r="D65" s="5" t="s">
        <v>130</v>
      </c>
      <c r="E65" s="67">
        <v>76.31</v>
      </c>
      <c r="F65" s="67">
        <v>56.015999999999998</v>
      </c>
      <c r="G65" s="67"/>
      <c r="H65" s="68"/>
      <c r="I65" s="68"/>
    </row>
    <row r="66" spans="1:9" ht="63" x14ac:dyDescent="0.25">
      <c r="A66" s="18">
        <v>50</v>
      </c>
      <c r="B66" s="12" t="s">
        <v>372</v>
      </c>
      <c r="C66" s="2" t="s">
        <v>329</v>
      </c>
      <c r="D66" s="5" t="s">
        <v>67</v>
      </c>
      <c r="E66" s="67">
        <v>123.601</v>
      </c>
      <c r="F66" s="67">
        <v>160.501</v>
      </c>
      <c r="G66" s="67"/>
      <c r="H66" s="68"/>
      <c r="I66" s="68"/>
    </row>
    <row r="67" spans="1:9" ht="48" customHeight="1" x14ac:dyDescent="0.25">
      <c r="A67" s="19">
        <v>51</v>
      </c>
      <c r="B67" s="12" t="s">
        <v>131</v>
      </c>
      <c r="C67" s="2" t="s">
        <v>329</v>
      </c>
      <c r="D67" s="5" t="s">
        <v>168</v>
      </c>
      <c r="E67" s="67">
        <v>67.8</v>
      </c>
      <c r="F67" s="67">
        <v>11.212999999999999</v>
      </c>
      <c r="G67" s="67">
        <v>148.4</v>
      </c>
      <c r="H67" s="68">
        <v>148.4</v>
      </c>
      <c r="I67" s="68">
        <v>148.4</v>
      </c>
    </row>
    <row r="68" spans="1:9" ht="36.75" customHeight="1" x14ac:dyDescent="0.25">
      <c r="A68" s="19">
        <v>52</v>
      </c>
      <c r="B68" s="12" t="s">
        <v>373</v>
      </c>
      <c r="C68" s="15" t="s">
        <v>329</v>
      </c>
      <c r="D68" s="28" t="s">
        <v>374</v>
      </c>
      <c r="E68" s="67">
        <v>0</v>
      </c>
      <c r="F68" s="67">
        <v>69.5</v>
      </c>
      <c r="G68" s="67"/>
      <c r="H68" s="68"/>
      <c r="I68" s="68"/>
    </row>
    <row r="69" spans="1:9" ht="57" customHeight="1" x14ac:dyDescent="0.25">
      <c r="A69" s="19">
        <v>53</v>
      </c>
      <c r="B69" s="12" t="s">
        <v>327</v>
      </c>
      <c r="C69" s="2" t="s">
        <v>329</v>
      </c>
      <c r="D69" s="5" t="s">
        <v>63</v>
      </c>
      <c r="E69" s="67">
        <v>69.680999999999997</v>
      </c>
      <c r="F69" s="67">
        <v>84.152000000000001</v>
      </c>
      <c r="G69" s="67"/>
      <c r="H69" s="68"/>
      <c r="I69" s="68"/>
    </row>
    <row r="70" spans="1:9" ht="68.25" customHeight="1" x14ac:dyDescent="0.25">
      <c r="A70" s="19">
        <v>54</v>
      </c>
      <c r="B70" s="12" t="s">
        <v>328</v>
      </c>
      <c r="C70" s="2" t="s">
        <v>329</v>
      </c>
      <c r="D70" s="5" t="s">
        <v>68</v>
      </c>
      <c r="E70" s="67">
        <v>6043.7719999999999</v>
      </c>
      <c r="F70" s="67">
        <v>5975.9849999999997</v>
      </c>
      <c r="G70" s="67">
        <v>4243.1000000000004</v>
      </c>
      <c r="H70" s="68">
        <v>4243.1000000000004</v>
      </c>
      <c r="I70" s="68">
        <v>4243.1000000000004</v>
      </c>
    </row>
    <row r="71" spans="1:9" ht="0.75" customHeight="1" x14ac:dyDescent="0.25">
      <c r="A71" s="19">
        <v>55</v>
      </c>
      <c r="B71" s="12" t="s">
        <v>248</v>
      </c>
      <c r="C71" s="2" t="s">
        <v>329</v>
      </c>
      <c r="D71" s="5" t="s">
        <v>249</v>
      </c>
      <c r="E71" s="67">
        <v>112.645</v>
      </c>
      <c r="F71" s="67">
        <v>131.958</v>
      </c>
      <c r="G71" s="67">
        <v>100</v>
      </c>
      <c r="H71" s="68">
        <v>100</v>
      </c>
      <c r="I71" s="68">
        <v>100</v>
      </c>
    </row>
    <row r="72" spans="1:9" ht="34.5" hidden="1" customHeight="1" x14ac:dyDescent="0.25">
      <c r="A72" s="18"/>
      <c r="B72" s="13" t="s">
        <v>106</v>
      </c>
      <c r="C72" s="7" t="s">
        <v>107</v>
      </c>
      <c r="D72" s="5"/>
      <c r="E72" s="27">
        <f>E73+E74+E76+E77+E79+E81+E87+E75+E78+E80+E82</f>
        <v>136578.932</v>
      </c>
      <c r="F72" s="27">
        <f>F73+F74+F76+F77+F79+F80+F81+F87+F75+F78+F82</f>
        <v>151179.391</v>
      </c>
      <c r="G72" s="24">
        <f t="shared" ref="G72:I72" si="7">G73+G74+G76+G77+G79+G81+G87+G75+G78+G80+G82</f>
        <v>82746</v>
      </c>
      <c r="H72" s="24">
        <f t="shared" si="7"/>
        <v>70055.399999999994</v>
      </c>
      <c r="I72" s="24">
        <f t="shared" si="7"/>
        <v>63357.299999999996</v>
      </c>
    </row>
    <row r="73" spans="1:9" ht="126.75" customHeight="1" x14ac:dyDescent="0.25">
      <c r="A73" s="18">
        <v>55</v>
      </c>
      <c r="B73" s="1" t="s">
        <v>11</v>
      </c>
      <c r="C73" s="3" t="s">
        <v>42</v>
      </c>
      <c r="D73" s="5" t="s">
        <v>63</v>
      </c>
      <c r="E73" s="63">
        <v>25000</v>
      </c>
      <c r="F73" s="67">
        <v>30978.95</v>
      </c>
      <c r="G73" s="67">
        <v>21000</v>
      </c>
      <c r="H73" s="67">
        <v>14000</v>
      </c>
      <c r="I73" s="67">
        <v>12000</v>
      </c>
    </row>
    <row r="74" spans="1:9" ht="126.75" customHeight="1" x14ac:dyDescent="0.25">
      <c r="A74" s="18">
        <v>56</v>
      </c>
      <c r="B74" s="1" t="s">
        <v>377</v>
      </c>
      <c r="C74" s="44" t="s">
        <v>378</v>
      </c>
      <c r="D74" s="5" t="s">
        <v>66</v>
      </c>
      <c r="E74" s="63">
        <v>26.129000000000001</v>
      </c>
      <c r="F74" s="67">
        <v>26.129000000000001</v>
      </c>
      <c r="G74" s="67"/>
      <c r="H74" s="67"/>
      <c r="I74" s="67"/>
    </row>
    <row r="75" spans="1:9" ht="126.75" customHeight="1" x14ac:dyDescent="0.25">
      <c r="A75" s="18">
        <v>57</v>
      </c>
      <c r="B75" s="1" t="s">
        <v>441</v>
      </c>
      <c r="C75" s="44" t="s">
        <v>330</v>
      </c>
      <c r="D75" s="5" t="s">
        <v>66</v>
      </c>
      <c r="E75" s="63">
        <v>0.308</v>
      </c>
      <c r="F75" s="67">
        <v>0.308</v>
      </c>
      <c r="G75" s="67"/>
      <c r="H75" s="67"/>
      <c r="I75" s="67"/>
    </row>
    <row r="76" spans="1:9" ht="126.75" customHeight="1" x14ac:dyDescent="0.25">
      <c r="A76" s="18">
        <v>58</v>
      </c>
      <c r="B76" s="1" t="s">
        <v>375</v>
      </c>
      <c r="C76" s="44" t="s">
        <v>330</v>
      </c>
      <c r="D76" s="5" t="s">
        <v>130</v>
      </c>
      <c r="E76" s="67">
        <v>11.6</v>
      </c>
      <c r="F76" s="67">
        <v>11.6</v>
      </c>
      <c r="G76" s="67"/>
      <c r="H76" s="67"/>
      <c r="I76" s="67"/>
    </row>
    <row r="77" spans="1:9" ht="126.75" customHeight="1" x14ac:dyDescent="0.25">
      <c r="A77" s="18">
        <v>59</v>
      </c>
      <c r="B77" s="1" t="s">
        <v>420</v>
      </c>
      <c r="C77" s="44" t="s">
        <v>334</v>
      </c>
      <c r="D77" s="5" t="s">
        <v>317</v>
      </c>
      <c r="E77" s="67">
        <v>45393.934999999998</v>
      </c>
      <c r="F77" s="67">
        <v>47818.595999999998</v>
      </c>
      <c r="G77" s="67"/>
      <c r="H77" s="67"/>
      <c r="I77" s="67"/>
    </row>
    <row r="78" spans="1:9" ht="126.75" customHeight="1" x14ac:dyDescent="0.25">
      <c r="A78" s="18">
        <v>60</v>
      </c>
      <c r="B78" s="1" t="s">
        <v>409</v>
      </c>
      <c r="C78" s="44" t="s">
        <v>330</v>
      </c>
      <c r="D78" s="5" t="s">
        <v>88</v>
      </c>
      <c r="E78" s="67">
        <v>2.2650000000000001</v>
      </c>
      <c r="F78" s="67">
        <v>2.2650000000000001</v>
      </c>
      <c r="G78" s="67"/>
      <c r="H78" s="67"/>
      <c r="I78" s="67"/>
    </row>
    <row r="79" spans="1:9" ht="126.75" customHeight="1" x14ac:dyDescent="0.25">
      <c r="A79" s="18">
        <v>61</v>
      </c>
      <c r="B79" s="64">
        <v>6.3611402042040001E+19</v>
      </c>
      <c r="C79" s="44" t="s">
        <v>330</v>
      </c>
      <c r="D79" s="5" t="s">
        <v>68</v>
      </c>
      <c r="E79" s="67">
        <v>342.15</v>
      </c>
      <c r="F79" s="67">
        <v>342.15</v>
      </c>
      <c r="G79" s="67"/>
      <c r="H79" s="67"/>
      <c r="I79" s="67"/>
    </row>
    <row r="80" spans="1:9" ht="61.5" customHeight="1" x14ac:dyDescent="0.25">
      <c r="A80" s="19">
        <v>62</v>
      </c>
      <c r="B80" s="1" t="s">
        <v>410</v>
      </c>
      <c r="C80" s="44" t="s">
        <v>334</v>
      </c>
      <c r="D80" s="5" t="s">
        <v>85</v>
      </c>
      <c r="E80" s="67">
        <v>0</v>
      </c>
      <c r="F80" s="67">
        <v>366.84</v>
      </c>
      <c r="G80" s="67"/>
      <c r="H80" s="67"/>
      <c r="I80" s="67"/>
    </row>
    <row r="81" spans="1:10" ht="124.5" customHeight="1" x14ac:dyDescent="0.25">
      <c r="A81" s="19">
        <v>63</v>
      </c>
      <c r="B81" s="1" t="s">
        <v>376</v>
      </c>
      <c r="C81" s="44" t="s">
        <v>330</v>
      </c>
      <c r="D81" s="5" t="s">
        <v>249</v>
      </c>
      <c r="E81" s="67">
        <v>3.0129999999999999</v>
      </c>
      <c r="F81" s="67">
        <v>3.0129999999999999</v>
      </c>
      <c r="G81" s="67"/>
      <c r="H81" s="67"/>
      <c r="I81" s="67"/>
    </row>
    <row r="82" spans="1:10" ht="60.75" hidden="1" customHeight="1" x14ac:dyDescent="0.25">
      <c r="A82" s="18"/>
      <c r="B82" s="6" t="s">
        <v>108</v>
      </c>
      <c r="C82" s="7" t="s">
        <v>109</v>
      </c>
      <c r="D82" s="8"/>
      <c r="E82" s="27">
        <f>E83+E85+E84+E86</f>
        <v>52872.224000000002</v>
      </c>
      <c r="F82" s="27">
        <f>F83+F85+F84+F86</f>
        <v>58702.232000000004</v>
      </c>
      <c r="G82" s="24">
        <f t="shared" ref="G82:I82" si="8">G83+G85+G84+G86</f>
        <v>48146</v>
      </c>
      <c r="H82" s="24">
        <f t="shared" si="8"/>
        <v>52155.4</v>
      </c>
      <c r="I82" s="24">
        <f t="shared" si="8"/>
        <v>47857.299999999996</v>
      </c>
    </row>
    <row r="83" spans="1:10" ht="62.25" customHeight="1" x14ac:dyDescent="0.25">
      <c r="A83" s="19">
        <v>64</v>
      </c>
      <c r="B83" s="1" t="s">
        <v>12</v>
      </c>
      <c r="C83" s="2" t="s">
        <v>43</v>
      </c>
      <c r="D83" s="5" t="s">
        <v>85</v>
      </c>
      <c r="E83" s="63">
        <v>34004.99</v>
      </c>
      <c r="F83" s="67">
        <v>38989</v>
      </c>
      <c r="G83" s="67">
        <v>44419.199999999997</v>
      </c>
      <c r="H83" s="68">
        <v>48239.9</v>
      </c>
      <c r="I83" s="68">
        <v>44265.2</v>
      </c>
    </row>
    <row r="84" spans="1:10" ht="62.25" customHeight="1" x14ac:dyDescent="0.25">
      <c r="A84" s="19">
        <v>65</v>
      </c>
      <c r="B84" s="1" t="s">
        <v>379</v>
      </c>
      <c r="C84" s="45" t="s">
        <v>331</v>
      </c>
      <c r="D84" s="5" t="s">
        <v>63</v>
      </c>
      <c r="E84" s="67">
        <v>70.391000000000005</v>
      </c>
      <c r="F84" s="63">
        <v>70.391000000000005</v>
      </c>
      <c r="G84" s="67"/>
      <c r="H84" s="68"/>
      <c r="I84" s="68"/>
    </row>
    <row r="85" spans="1:10" ht="114.75" customHeight="1" x14ac:dyDescent="0.25">
      <c r="A85" s="19">
        <v>66</v>
      </c>
      <c r="B85" s="20" t="s">
        <v>93</v>
      </c>
      <c r="C85" s="21" t="s">
        <v>94</v>
      </c>
      <c r="D85" s="5" t="s">
        <v>85</v>
      </c>
      <c r="E85" s="67">
        <v>18789.754000000001</v>
      </c>
      <c r="F85" s="63">
        <v>19635.752</v>
      </c>
      <c r="G85" s="67">
        <v>3726.8</v>
      </c>
      <c r="H85" s="68">
        <v>3915.5</v>
      </c>
      <c r="I85" s="68">
        <v>3592.1</v>
      </c>
    </row>
    <row r="86" spans="1:10" ht="79.5" customHeight="1" x14ac:dyDescent="0.25">
      <c r="A86" s="19">
        <v>67</v>
      </c>
      <c r="B86" s="55" t="s">
        <v>332</v>
      </c>
      <c r="C86" s="44" t="s">
        <v>333</v>
      </c>
      <c r="D86" s="5" t="s">
        <v>63</v>
      </c>
      <c r="E86" s="67">
        <v>7.0890000000000004</v>
      </c>
      <c r="F86" s="63">
        <v>7.0890000000000004</v>
      </c>
      <c r="G86" s="67"/>
      <c r="H86" s="68"/>
      <c r="I86" s="68"/>
    </row>
    <row r="87" spans="1:10" ht="84" customHeight="1" x14ac:dyDescent="0.25">
      <c r="A87" s="19">
        <v>68</v>
      </c>
      <c r="B87" s="1" t="s">
        <v>421</v>
      </c>
      <c r="C87" s="21" t="s">
        <v>262</v>
      </c>
      <c r="D87" s="5" t="s">
        <v>63</v>
      </c>
      <c r="E87" s="67">
        <v>12927.308000000001</v>
      </c>
      <c r="F87" s="63">
        <v>12927.308000000001</v>
      </c>
      <c r="G87" s="73">
        <v>13600</v>
      </c>
      <c r="H87" s="68">
        <v>3900</v>
      </c>
      <c r="I87" s="68">
        <v>3500</v>
      </c>
    </row>
    <row r="88" spans="1:10" ht="78" hidden="1" customHeight="1" x14ac:dyDescent="0.25">
      <c r="A88" s="18"/>
      <c r="B88" s="13" t="s">
        <v>13</v>
      </c>
      <c r="C88" s="14" t="s">
        <v>44</v>
      </c>
      <c r="D88" s="5"/>
      <c r="E88" s="27">
        <f>SUM(E89:E151)</f>
        <v>92843</v>
      </c>
      <c r="F88" s="27">
        <f>SUM(F89:F151)</f>
        <v>92843</v>
      </c>
      <c r="G88" s="24">
        <f>SUM(G89:G151)</f>
        <v>89725.7</v>
      </c>
      <c r="H88" s="24">
        <f>SUM(H89:H151)</f>
        <v>89101.7</v>
      </c>
      <c r="I88" s="24">
        <f>SUM(I89:I151)</f>
        <v>89416.8</v>
      </c>
    </row>
    <row r="89" spans="1:10" ht="108" customHeight="1" x14ac:dyDescent="0.25">
      <c r="A89" s="18">
        <v>69</v>
      </c>
      <c r="B89" s="12" t="s">
        <v>178</v>
      </c>
      <c r="C89" s="15" t="s">
        <v>180</v>
      </c>
      <c r="D89" s="5" t="s">
        <v>174</v>
      </c>
      <c r="E89" s="63">
        <v>267.34899999999999</v>
      </c>
      <c r="F89" s="67">
        <v>267.34899999999999</v>
      </c>
      <c r="G89" s="73">
        <v>305.95100000000002</v>
      </c>
      <c r="H89" s="74">
        <v>305.95100000000002</v>
      </c>
      <c r="I89" s="74">
        <v>305.95100000000002</v>
      </c>
      <c r="J89" s="57"/>
    </row>
    <row r="90" spans="1:10" ht="122.25" customHeight="1" x14ac:dyDescent="0.25">
      <c r="A90" s="18">
        <v>70</v>
      </c>
      <c r="B90" s="12" t="s">
        <v>179</v>
      </c>
      <c r="C90" s="15" t="s">
        <v>180</v>
      </c>
      <c r="D90" s="5" t="s">
        <v>175</v>
      </c>
      <c r="E90" s="67">
        <v>405.71</v>
      </c>
      <c r="F90" s="67">
        <v>405.71</v>
      </c>
      <c r="G90" s="73">
        <v>472.50099999999998</v>
      </c>
      <c r="H90" s="74">
        <v>472.55099999999999</v>
      </c>
      <c r="I90" s="74">
        <v>472.55099999999999</v>
      </c>
    </row>
    <row r="91" spans="1:10" ht="177" customHeight="1" x14ac:dyDescent="0.25">
      <c r="A91" s="18">
        <v>71</v>
      </c>
      <c r="B91" s="12" t="s">
        <v>173</v>
      </c>
      <c r="C91" s="15" t="s">
        <v>177</v>
      </c>
      <c r="D91" s="5" t="s">
        <v>174</v>
      </c>
      <c r="E91" s="67">
        <v>478.80799999999999</v>
      </c>
      <c r="F91" s="67">
        <v>478.80799999999999</v>
      </c>
      <c r="G91" s="73">
        <v>230.50700000000001</v>
      </c>
      <c r="H91" s="74">
        <v>230.50700000000001</v>
      </c>
      <c r="I91" s="74">
        <v>230.50700000000001</v>
      </c>
    </row>
    <row r="92" spans="1:10" ht="177" customHeight="1" x14ac:dyDescent="0.25">
      <c r="A92" s="18">
        <v>72</v>
      </c>
      <c r="B92" s="12" t="s">
        <v>176</v>
      </c>
      <c r="C92" s="15" t="s">
        <v>177</v>
      </c>
      <c r="D92" s="5" t="s">
        <v>175</v>
      </c>
      <c r="E92" s="67">
        <v>1219.0920000000001</v>
      </c>
      <c r="F92" s="67">
        <v>1219.0920000000001</v>
      </c>
      <c r="G92" s="73">
        <v>1071.7929999999999</v>
      </c>
      <c r="H92" s="74">
        <v>1071.7929999999999</v>
      </c>
      <c r="I92" s="74">
        <v>1071.7929999999999</v>
      </c>
    </row>
    <row r="93" spans="1:10" ht="142.5" customHeight="1" x14ac:dyDescent="0.25">
      <c r="A93" s="18">
        <v>73</v>
      </c>
      <c r="B93" s="12" t="s">
        <v>181</v>
      </c>
      <c r="C93" s="15" t="s">
        <v>183</v>
      </c>
      <c r="D93" s="5" t="s">
        <v>174</v>
      </c>
      <c r="E93" s="67">
        <v>25.933</v>
      </c>
      <c r="F93" s="67">
        <v>25.933</v>
      </c>
      <c r="G93" s="73">
        <v>11.467000000000001</v>
      </c>
      <c r="H93" s="74">
        <v>16.466999999999999</v>
      </c>
      <c r="I93" s="74">
        <v>16.466999999999999</v>
      </c>
    </row>
    <row r="94" spans="1:10" ht="155.25" customHeight="1" x14ac:dyDescent="0.25">
      <c r="A94" s="18">
        <v>74</v>
      </c>
      <c r="B94" s="12" t="s">
        <v>182</v>
      </c>
      <c r="C94" s="15" t="s">
        <v>183</v>
      </c>
      <c r="D94" s="5" t="s">
        <v>175</v>
      </c>
      <c r="E94" s="67">
        <v>379.267</v>
      </c>
      <c r="F94" s="67">
        <v>379.267</v>
      </c>
      <c r="G94" s="73">
        <v>1899.633</v>
      </c>
      <c r="H94" s="74">
        <v>1899.633</v>
      </c>
      <c r="I94" s="74">
        <v>1904.633</v>
      </c>
    </row>
    <row r="95" spans="1:10" ht="123" customHeight="1" x14ac:dyDescent="0.25">
      <c r="A95" s="18">
        <v>75</v>
      </c>
      <c r="B95" s="12" t="s">
        <v>184</v>
      </c>
      <c r="C95" s="15" t="s">
        <v>185</v>
      </c>
      <c r="D95" s="5" t="s">
        <v>61</v>
      </c>
      <c r="E95" s="67">
        <v>50</v>
      </c>
      <c r="F95" s="67">
        <v>50</v>
      </c>
      <c r="G95" s="73">
        <v>15</v>
      </c>
      <c r="H95" s="74">
        <v>10</v>
      </c>
      <c r="I95" s="74">
        <v>5</v>
      </c>
    </row>
    <row r="96" spans="1:10" ht="132.75" customHeight="1" x14ac:dyDescent="0.25">
      <c r="A96" s="18">
        <v>76</v>
      </c>
      <c r="B96" s="12" t="s">
        <v>186</v>
      </c>
      <c r="C96" s="15" t="s">
        <v>187</v>
      </c>
      <c r="D96" s="5" t="s">
        <v>175</v>
      </c>
      <c r="E96" s="67">
        <v>30.1</v>
      </c>
      <c r="F96" s="67">
        <v>30.1</v>
      </c>
      <c r="G96" s="73">
        <v>53.518000000000001</v>
      </c>
      <c r="H96" s="74">
        <v>54.3</v>
      </c>
      <c r="I96" s="74">
        <v>59.3</v>
      </c>
    </row>
    <row r="97" spans="1:10" ht="132.75" customHeight="1" x14ac:dyDescent="0.25">
      <c r="A97" s="18">
        <v>77</v>
      </c>
      <c r="B97" s="12" t="s">
        <v>380</v>
      </c>
      <c r="C97" s="15" t="s">
        <v>187</v>
      </c>
      <c r="D97" s="5" t="s">
        <v>174</v>
      </c>
      <c r="E97" s="67"/>
      <c r="F97" s="67"/>
      <c r="G97" s="73">
        <v>3.782</v>
      </c>
      <c r="H97" s="74">
        <v>8</v>
      </c>
      <c r="I97" s="74">
        <v>8</v>
      </c>
    </row>
    <row r="98" spans="1:10" ht="145.5" customHeight="1" x14ac:dyDescent="0.25">
      <c r="A98" s="18">
        <v>78</v>
      </c>
      <c r="B98" s="12" t="s">
        <v>188</v>
      </c>
      <c r="C98" s="15" t="s">
        <v>189</v>
      </c>
      <c r="D98" s="5" t="s">
        <v>61</v>
      </c>
      <c r="E98" s="67">
        <v>15</v>
      </c>
      <c r="F98" s="67">
        <v>15</v>
      </c>
      <c r="G98" s="73">
        <v>20</v>
      </c>
      <c r="H98" s="74">
        <v>15</v>
      </c>
      <c r="I98" s="74">
        <v>10</v>
      </c>
    </row>
    <row r="99" spans="1:10" ht="119.25" customHeight="1" x14ac:dyDescent="0.25">
      <c r="A99" s="18">
        <v>79</v>
      </c>
      <c r="B99" s="12" t="s">
        <v>267</v>
      </c>
      <c r="C99" s="36" t="s">
        <v>268</v>
      </c>
      <c r="D99" s="5" t="s">
        <v>175</v>
      </c>
      <c r="E99" s="67">
        <v>4</v>
      </c>
      <c r="F99" s="67">
        <v>4</v>
      </c>
      <c r="G99" s="73">
        <v>4</v>
      </c>
      <c r="H99" s="74">
        <v>4</v>
      </c>
      <c r="I99" s="74">
        <v>4</v>
      </c>
    </row>
    <row r="100" spans="1:10" ht="119.25" customHeight="1" x14ac:dyDescent="0.25">
      <c r="A100" s="18">
        <v>80</v>
      </c>
      <c r="B100" s="30" t="s">
        <v>269</v>
      </c>
      <c r="C100" s="15" t="s">
        <v>191</v>
      </c>
      <c r="D100" s="5" t="s">
        <v>174</v>
      </c>
      <c r="E100" s="67">
        <v>31.5</v>
      </c>
      <c r="F100" s="67">
        <v>31.5</v>
      </c>
      <c r="G100" s="73">
        <v>49.1</v>
      </c>
      <c r="H100" s="74">
        <v>49.1</v>
      </c>
      <c r="I100" s="74">
        <v>49.1</v>
      </c>
    </row>
    <row r="101" spans="1:10" ht="135" customHeight="1" x14ac:dyDescent="0.25">
      <c r="A101" s="18">
        <v>81</v>
      </c>
      <c r="B101" s="12" t="s">
        <v>190</v>
      </c>
      <c r="C101" s="15" t="s">
        <v>192</v>
      </c>
      <c r="D101" s="5" t="s">
        <v>175</v>
      </c>
      <c r="E101" s="67">
        <v>14</v>
      </c>
      <c r="F101" s="67">
        <v>14</v>
      </c>
      <c r="G101" s="73"/>
      <c r="H101" s="74"/>
      <c r="I101" s="74"/>
    </row>
    <row r="102" spans="1:10" ht="132" customHeight="1" x14ac:dyDescent="0.25">
      <c r="A102" s="18">
        <v>82</v>
      </c>
      <c r="B102" s="12" t="s">
        <v>193</v>
      </c>
      <c r="C102" s="15" t="s">
        <v>195</v>
      </c>
      <c r="D102" s="5" t="s">
        <v>174</v>
      </c>
      <c r="E102" s="67">
        <v>7.9459999999999997</v>
      </c>
      <c r="F102" s="67">
        <v>7.9459999999999997</v>
      </c>
      <c r="G102" s="73">
        <v>49.436999999999998</v>
      </c>
      <c r="H102" s="74">
        <v>49.436999999999998</v>
      </c>
      <c r="I102" s="74">
        <v>49.436999999999998</v>
      </c>
    </row>
    <row r="103" spans="1:10" ht="132.75" customHeight="1" x14ac:dyDescent="0.25">
      <c r="A103" s="18">
        <v>83</v>
      </c>
      <c r="B103" s="12" t="s">
        <v>194</v>
      </c>
      <c r="C103" s="15" t="s">
        <v>195</v>
      </c>
      <c r="D103" s="5" t="s">
        <v>175</v>
      </c>
      <c r="E103" s="67">
        <v>323.154</v>
      </c>
      <c r="F103" s="67">
        <v>323.154</v>
      </c>
      <c r="G103" s="73">
        <v>1495.3630000000001</v>
      </c>
      <c r="H103" s="74">
        <v>1495.3630000000001</v>
      </c>
      <c r="I103" s="74">
        <v>1495.3630000000001</v>
      </c>
    </row>
    <row r="104" spans="1:10" ht="192.75" customHeight="1" x14ac:dyDescent="0.25">
      <c r="A104" s="18">
        <v>84</v>
      </c>
      <c r="B104" s="12" t="s">
        <v>196</v>
      </c>
      <c r="C104" s="15" t="s">
        <v>197</v>
      </c>
      <c r="D104" s="5" t="s">
        <v>175</v>
      </c>
      <c r="E104" s="67">
        <v>1986</v>
      </c>
      <c r="F104" s="67">
        <v>1986</v>
      </c>
      <c r="G104" s="73">
        <v>939.5</v>
      </c>
      <c r="H104" s="74">
        <v>939.5</v>
      </c>
      <c r="I104" s="74">
        <v>939.5</v>
      </c>
    </row>
    <row r="105" spans="1:10" ht="126" customHeight="1" x14ac:dyDescent="0.25">
      <c r="A105" s="18">
        <v>85</v>
      </c>
      <c r="B105" s="12" t="s">
        <v>270</v>
      </c>
      <c r="C105" s="15" t="s">
        <v>198</v>
      </c>
      <c r="D105" s="5" t="s">
        <v>175</v>
      </c>
      <c r="E105" s="67">
        <v>0</v>
      </c>
      <c r="F105" s="67">
        <v>0</v>
      </c>
      <c r="G105" s="74">
        <v>0.8</v>
      </c>
      <c r="H105" s="74">
        <v>0.8</v>
      </c>
      <c r="I105" s="74">
        <v>0.8</v>
      </c>
    </row>
    <row r="106" spans="1:10" ht="151.5" customHeight="1" x14ac:dyDescent="0.25">
      <c r="A106" s="18">
        <v>86</v>
      </c>
      <c r="B106" s="12" t="s">
        <v>199</v>
      </c>
      <c r="C106" s="15" t="s">
        <v>200</v>
      </c>
      <c r="D106" s="5" t="s">
        <v>175</v>
      </c>
      <c r="E106" s="67">
        <v>103.1</v>
      </c>
      <c r="F106" s="67">
        <v>103.1</v>
      </c>
      <c r="G106" s="73">
        <v>258.3</v>
      </c>
      <c r="H106" s="74">
        <v>258.3</v>
      </c>
      <c r="I106" s="74">
        <v>258.3</v>
      </c>
      <c r="J106" s="57"/>
    </row>
    <row r="107" spans="1:10" ht="108.75" customHeight="1" x14ac:dyDescent="0.25">
      <c r="A107" s="18">
        <v>87</v>
      </c>
      <c r="B107" s="12" t="s">
        <v>201</v>
      </c>
      <c r="C107" s="15" t="s">
        <v>203</v>
      </c>
      <c r="D107" s="5" t="s">
        <v>174</v>
      </c>
      <c r="E107" s="67">
        <v>289.85300000000001</v>
      </c>
      <c r="F107" s="67">
        <v>289.85300000000001</v>
      </c>
      <c r="G107" s="73"/>
      <c r="H107" s="74"/>
      <c r="I107" s="74"/>
    </row>
    <row r="108" spans="1:10" ht="132.75" customHeight="1" x14ac:dyDescent="0.25">
      <c r="A108" s="18">
        <v>88</v>
      </c>
      <c r="B108" s="12" t="s">
        <v>382</v>
      </c>
      <c r="C108" s="44" t="s">
        <v>383</v>
      </c>
      <c r="D108" s="5" t="s">
        <v>174</v>
      </c>
      <c r="E108" s="67">
        <v>0</v>
      </c>
      <c r="F108" s="67">
        <v>0</v>
      </c>
      <c r="G108" s="73"/>
      <c r="H108" s="74"/>
      <c r="I108" s="74"/>
    </row>
    <row r="109" spans="1:10" ht="129" hidden="1" customHeight="1" x14ac:dyDescent="0.25">
      <c r="A109" s="18"/>
      <c r="B109" s="12" t="s">
        <v>381</v>
      </c>
      <c r="C109" s="44" t="s">
        <v>384</v>
      </c>
      <c r="D109" s="5" t="s">
        <v>175</v>
      </c>
      <c r="E109" s="67">
        <v>0</v>
      </c>
      <c r="F109" s="67">
        <v>0</v>
      </c>
      <c r="G109" s="73"/>
      <c r="H109" s="74"/>
      <c r="I109" s="74"/>
    </row>
    <row r="110" spans="1:10" ht="129" customHeight="1" x14ac:dyDescent="0.25">
      <c r="A110" s="18">
        <v>89</v>
      </c>
      <c r="B110" s="12" t="s">
        <v>385</v>
      </c>
      <c r="C110" s="15" t="s">
        <v>203</v>
      </c>
      <c r="D110" s="5" t="s">
        <v>249</v>
      </c>
      <c r="E110" s="67">
        <v>600</v>
      </c>
      <c r="F110" s="67">
        <v>600</v>
      </c>
      <c r="G110" s="73">
        <v>1000</v>
      </c>
      <c r="H110" s="74">
        <v>1000</v>
      </c>
      <c r="I110" s="74">
        <v>1000</v>
      </c>
    </row>
    <row r="111" spans="1:10" ht="117.75" customHeight="1" x14ac:dyDescent="0.25">
      <c r="A111" s="18">
        <v>90</v>
      </c>
      <c r="B111" s="12" t="s">
        <v>202</v>
      </c>
      <c r="C111" s="15" t="s">
        <v>203</v>
      </c>
      <c r="D111" s="5" t="s">
        <v>175</v>
      </c>
      <c r="E111" s="67">
        <v>2948.2089999999998</v>
      </c>
      <c r="F111" s="67">
        <v>2948.2089999999998</v>
      </c>
      <c r="G111" s="73">
        <v>1628.9</v>
      </c>
      <c r="H111" s="74">
        <v>1628.9</v>
      </c>
      <c r="I111" s="74">
        <v>1628.9</v>
      </c>
    </row>
    <row r="112" spans="1:10" ht="110.25" x14ac:dyDescent="0.25">
      <c r="A112" s="18">
        <v>91</v>
      </c>
      <c r="B112" s="12" t="s">
        <v>204</v>
      </c>
      <c r="C112" s="15" t="s">
        <v>203</v>
      </c>
      <c r="D112" s="5" t="s">
        <v>205</v>
      </c>
      <c r="E112" s="67">
        <v>10.148</v>
      </c>
      <c r="F112" s="67">
        <v>10.148</v>
      </c>
      <c r="G112" s="74"/>
      <c r="H112" s="74"/>
      <c r="I112" s="74"/>
    </row>
    <row r="113" spans="1:10" ht="116.25" customHeight="1" x14ac:dyDescent="0.25">
      <c r="A113" s="18">
        <v>92</v>
      </c>
      <c r="B113" s="12" t="s">
        <v>206</v>
      </c>
      <c r="C113" s="15" t="s">
        <v>207</v>
      </c>
      <c r="D113" s="5" t="s">
        <v>61</v>
      </c>
      <c r="E113" s="67">
        <v>1</v>
      </c>
      <c r="F113" s="67">
        <v>1</v>
      </c>
      <c r="G113" s="73">
        <v>1</v>
      </c>
      <c r="H113" s="74">
        <v>1</v>
      </c>
      <c r="I113" s="74">
        <v>1</v>
      </c>
    </row>
    <row r="114" spans="1:10" ht="126.75" customHeight="1" x14ac:dyDescent="0.25">
      <c r="A114" s="18">
        <v>93</v>
      </c>
      <c r="B114" s="12" t="s">
        <v>208</v>
      </c>
      <c r="C114" s="15" t="s">
        <v>210</v>
      </c>
      <c r="D114" s="5" t="s">
        <v>174</v>
      </c>
      <c r="E114" s="67">
        <v>172.55199999999999</v>
      </c>
      <c r="F114" s="67">
        <v>172.55199999999999</v>
      </c>
      <c r="G114" s="73">
        <v>411.541</v>
      </c>
      <c r="H114" s="74">
        <v>411.541</v>
      </c>
      <c r="I114" s="74">
        <v>411.541</v>
      </c>
    </row>
    <row r="115" spans="1:10" ht="131.25" customHeight="1" x14ac:dyDescent="0.25">
      <c r="A115" s="18">
        <v>94</v>
      </c>
      <c r="B115" s="12" t="s">
        <v>211</v>
      </c>
      <c r="C115" s="15" t="s">
        <v>210</v>
      </c>
      <c r="D115" s="5" t="s">
        <v>213</v>
      </c>
      <c r="E115" s="67">
        <v>176.976</v>
      </c>
      <c r="F115" s="67">
        <v>176.976</v>
      </c>
      <c r="G115" s="73">
        <v>158.15199999999999</v>
      </c>
      <c r="H115" s="74">
        <v>158.15199999999999</v>
      </c>
      <c r="I115" s="74">
        <v>158.15199999999999</v>
      </c>
    </row>
    <row r="116" spans="1:10" ht="136.5" customHeight="1" x14ac:dyDescent="0.25">
      <c r="A116" s="18">
        <v>95</v>
      </c>
      <c r="B116" s="12" t="s">
        <v>209</v>
      </c>
      <c r="C116" s="15" t="s">
        <v>210</v>
      </c>
      <c r="D116" s="5" t="s">
        <v>175</v>
      </c>
      <c r="E116" s="67">
        <v>4074.8719999999998</v>
      </c>
      <c r="F116" s="67">
        <v>4074.8719999999998</v>
      </c>
      <c r="G116" s="73">
        <v>8216.5069999999996</v>
      </c>
      <c r="H116" s="74">
        <v>8216.5069999999996</v>
      </c>
      <c r="I116" s="74">
        <v>8216.5069999999996</v>
      </c>
    </row>
    <row r="117" spans="1:10" ht="135" customHeight="1" x14ac:dyDescent="0.25">
      <c r="A117" s="18">
        <v>96</v>
      </c>
      <c r="B117" s="12" t="s">
        <v>212</v>
      </c>
      <c r="C117" s="15" t="s">
        <v>210</v>
      </c>
      <c r="D117" s="5" t="s">
        <v>205</v>
      </c>
      <c r="E117" s="67">
        <v>4</v>
      </c>
      <c r="F117" s="67">
        <v>4</v>
      </c>
      <c r="G117" s="73"/>
      <c r="H117" s="74"/>
      <c r="I117" s="74"/>
    </row>
    <row r="118" spans="1:10" ht="113.25" hidden="1" customHeight="1" x14ac:dyDescent="0.25">
      <c r="A118" s="18">
        <v>95</v>
      </c>
      <c r="B118" s="12" t="s">
        <v>214</v>
      </c>
      <c r="C118" s="15" t="s">
        <v>215</v>
      </c>
      <c r="D118" s="5" t="s">
        <v>174</v>
      </c>
      <c r="E118" s="67">
        <v>0</v>
      </c>
      <c r="F118" s="67">
        <v>0</v>
      </c>
      <c r="G118" s="73"/>
      <c r="H118" s="74"/>
      <c r="I118" s="74"/>
    </row>
    <row r="119" spans="1:10" ht="135.75" customHeight="1" x14ac:dyDescent="0.25">
      <c r="A119" s="18">
        <v>97</v>
      </c>
      <c r="B119" s="12" t="s">
        <v>271</v>
      </c>
      <c r="C119" s="15" t="s">
        <v>215</v>
      </c>
      <c r="D119" s="5" t="s">
        <v>175</v>
      </c>
      <c r="E119" s="67">
        <v>165.5</v>
      </c>
      <c r="F119" s="67">
        <v>165.5</v>
      </c>
      <c r="G119" s="73">
        <v>23.8</v>
      </c>
      <c r="H119" s="74">
        <v>23.8</v>
      </c>
      <c r="I119" s="74">
        <v>23.8</v>
      </c>
    </row>
    <row r="120" spans="1:10" ht="0.75" customHeight="1" x14ac:dyDescent="0.25">
      <c r="A120" s="18">
        <v>97</v>
      </c>
      <c r="B120" s="12" t="s">
        <v>250</v>
      </c>
      <c r="C120" s="38" t="s">
        <v>254</v>
      </c>
      <c r="D120" s="5" t="s">
        <v>175</v>
      </c>
      <c r="E120" s="67">
        <v>0</v>
      </c>
      <c r="F120" s="67">
        <v>0</v>
      </c>
      <c r="G120" s="73"/>
      <c r="H120" s="74"/>
      <c r="I120" s="74"/>
    </row>
    <row r="121" spans="1:10" ht="73.5" customHeight="1" x14ac:dyDescent="0.25">
      <c r="A121" s="18">
        <v>98</v>
      </c>
      <c r="B121" s="12" t="s">
        <v>216</v>
      </c>
      <c r="C121" s="15" t="s">
        <v>217</v>
      </c>
      <c r="D121" s="5" t="s">
        <v>61</v>
      </c>
      <c r="E121" s="67">
        <v>5520</v>
      </c>
      <c r="F121" s="67">
        <v>5520</v>
      </c>
      <c r="G121" s="73">
        <v>18404</v>
      </c>
      <c r="H121" s="74">
        <v>18404</v>
      </c>
      <c r="I121" s="74">
        <v>18404</v>
      </c>
      <c r="J121" s="42"/>
    </row>
    <row r="122" spans="1:10" ht="97.5" hidden="1" customHeight="1" x14ac:dyDescent="0.25">
      <c r="A122" s="18"/>
      <c r="B122" s="12" t="s">
        <v>386</v>
      </c>
      <c r="C122" s="15" t="s">
        <v>221</v>
      </c>
      <c r="D122" s="5" t="s">
        <v>61</v>
      </c>
      <c r="E122" s="67">
        <v>0</v>
      </c>
      <c r="F122" s="67">
        <v>0</v>
      </c>
      <c r="G122" s="73"/>
      <c r="H122" s="74"/>
      <c r="I122" s="74"/>
      <c r="J122" s="42"/>
    </row>
    <row r="123" spans="1:10" ht="134.25" customHeight="1" x14ac:dyDescent="0.25">
      <c r="A123" s="18">
        <v>99</v>
      </c>
      <c r="B123" s="12" t="s">
        <v>218</v>
      </c>
      <c r="C123" s="15" t="s">
        <v>221</v>
      </c>
      <c r="D123" s="5" t="s">
        <v>83</v>
      </c>
      <c r="E123" s="67">
        <v>464</v>
      </c>
      <c r="F123" s="67">
        <v>464</v>
      </c>
      <c r="G123" s="73">
        <v>896</v>
      </c>
      <c r="H123" s="74">
        <v>896</v>
      </c>
      <c r="I123" s="74">
        <v>896</v>
      </c>
    </row>
    <row r="124" spans="1:10" ht="98.25" customHeight="1" x14ac:dyDescent="0.25">
      <c r="A124" s="18">
        <v>100</v>
      </c>
      <c r="B124" s="12" t="s">
        <v>133</v>
      </c>
      <c r="C124" s="15" t="s">
        <v>221</v>
      </c>
      <c r="D124" s="5" t="s">
        <v>167</v>
      </c>
      <c r="E124" s="67">
        <v>290.8</v>
      </c>
      <c r="F124" s="67">
        <v>290.8</v>
      </c>
      <c r="G124" s="73">
        <v>201.6</v>
      </c>
      <c r="H124" s="74">
        <v>201.6</v>
      </c>
      <c r="I124" s="74">
        <v>201.6</v>
      </c>
    </row>
    <row r="125" spans="1:10" ht="99.75" customHeight="1" x14ac:dyDescent="0.25">
      <c r="A125" s="18">
        <v>101</v>
      </c>
      <c r="B125" s="12" t="s">
        <v>219</v>
      </c>
      <c r="C125" s="15" t="s">
        <v>221</v>
      </c>
      <c r="D125" s="5" t="s">
        <v>130</v>
      </c>
      <c r="E125" s="67">
        <v>2000</v>
      </c>
      <c r="F125" s="67">
        <v>2000</v>
      </c>
      <c r="G125" s="74"/>
      <c r="H125" s="74"/>
      <c r="I125" s="74"/>
    </row>
    <row r="126" spans="1:10" ht="109.5" customHeight="1" x14ac:dyDescent="0.25">
      <c r="A126" s="18">
        <v>102</v>
      </c>
      <c r="B126" s="12" t="s">
        <v>222</v>
      </c>
      <c r="C126" s="15" t="s">
        <v>221</v>
      </c>
      <c r="D126" s="5" t="s">
        <v>168</v>
      </c>
      <c r="E126" s="67">
        <v>28</v>
      </c>
      <c r="F126" s="67">
        <v>28</v>
      </c>
      <c r="G126" s="73">
        <v>53.6</v>
      </c>
      <c r="H126" s="74">
        <v>53.6</v>
      </c>
      <c r="I126" s="74">
        <v>53.6</v>
      </c>
    </row>
    <row r="127" spans="1:10" ht="107.25" customHeight="1" x14ac:dyDescent="0.25">
      <c r="A127" s="18">
        <v>103</v>
      </c>
      <c r="B127" s="12" t="s">
        <v>220</v>
      </c>
      <c r="C127" s="15" t="s">
        <v>221</v>
      </c>
      <c r="D127" s="5" t="s">
        <v>68</v>
      </c>
      <c r="E127" s="67">
        <v>2064.3359999999998</v>
      </c>
      <c r="F127" s="67">
        <v>2064.3359999999998</v>
      </c>
      <c r="G127" s="73">
        <v>2393.127</v>
      </c>
      <c r="H127" s="74">
        <v>2393.127</v>
      </c>
      <c r="I127" s="74">
        <v>2393.127</v>
      </c>
    </row>
    <row r="128" spans="1:10" ht="0.75" customHeight="1" x14ac:dyDescent="0.25">
      <c r="A128" s="18">
        <v>1</v>
      </c>
      <c r="B128" s="12" t="s">
        <v>387</v>
      </c>
      <c r="C128" s="15" t="s">
        <v>221</v>
      </c>
      <c r="D128" s="5" t="s">
        <v>388</v>
      </c>
      <c r="E128" s="67">
        <v>0</v>
      </c>
      <c r="F128" s="67">
        <v>0</v>
      </c>
      <c r="G128" s="73"/>
      <c r="H128" s="74"/>
      <c r="I128" s="74"/>
    </row>
    <row r="129" spans="1:9" ht="107.25" customHeight="1" x14ac:dyDescent="0.25">
      <c r="A129" s="18">
        <v>104</v>
      </c>
      <c r="B129" s="12" t="s">
        <v>389</v>
      </c>
      <c r="C129" s="15" t="s">
        <v>224</v>
      </c>
      <c r="D129" s="5" t="s">
        <v>390</v>
      </c>
      <c r="E129" s="67">
        <v>270</v>
      </c>
      <c r="F129" s="67">
        <v>270</v>
      </c>
      <c r="G129" s="73"/>
      <c r="H129" s="74"/>
      <c r="I129" s="74"/>
    </row>
    <row r="130" spans="1:9" ht="102.75" customHeight="1" x14ac:dyDescent="0.25">
      <c r="A130" s="18">
        <v>105</v>
      </c>
      <c r="B130" s="12" t="s">
        <v>223</v>
      </c>
      <c r="C130" s="15" t="s">
        <v>224</v>
      </c>
      <c r="D130" s="5" t="s">
        <v>85</v>
      </c>
      <c r="E130" s="67">
        <v>4941.8900000000003</v>
      </c>
      <c r="F130" s="67">
        <v>4941.8900000000003</v>
      </c>
      <c r="G130" s="73">
        <v>5240.68</v>
      </c>
      <c r="H130" s="74">
        <v>4618.63</v>
      </c>
      <c r="I130" s="74">
        <v>4933.7299999999996</v>
      </c>
    </row>
    <row r="131" spans="1:9" ht="107.25" customHeight="1" x14ac:dyDescent="0.25">
      <c r="A131" s="18">
        <v>106</v>
      </c>
      <c r="B131" s="12" t="s">
        <v>225</v>
      </c>
      <c r="C131" s="15" t="s">
        <v>224</v>
      </c>
      <c r="D131" s="5" t="s">
        <v>167</v>
      </c>
      <c r="E131" s="67">
        <v>442</v>
      </c>
      <c r="F131" s="67">
        <v>442</v>
      </c>
      <c r="G131" s="73">
        <v>825</v>
      </c>
      <c r="H131" s="74">
        <v>825</v>
      </c>
      <c r="I131" s="74">
        <v>825</v>
      </c>
    </row>
    <row r="132" spans="1:9" ht="107.25" hidden="1" customHeight="1" x14ac:dyDescent="0.25">
      <c r="A132" s="18">
        <v>105</v>
      </c>
      <c r="B132" s="12" t="s">
        <v>391</v>
      </c>
      <c r="C132" s="15" t="s">
        <v>224</v>
      </c>
      <c r="D132" s="5" t="s">
        <v>88</v>
      </c>
      <c r="E132" s="67">
        <v>0</v>
      </c>
      <c r="F132" s="67">
        <v>0</v>
      </c>
      <c r="G132" s="73"/>
      <c r="H132" s="74"/>
      <c r="I132" s="74"/>
    </row>
    <row r="133" spans="1:9" ht="107.25" customHeight="1" x14ac:dyDescent="0.25">
      <c r="A133" s="18">
        <v>107</v>
      </c>
      <c r="B133" s="12" t="s">
        <v>389</v>
      </c>
      <c r="C133" s="15" t="s">
        <v>224</v>
      </c>
      <c r="D133" s="5" t="s">
        <v>317</v>
      </c>
      <c r="E133" s="67">
        <v>0</v>
      </c>
      <c r="F133" s="67">
        <v>0</v>
      </c>
      <c r="G133" s="73">
        <v>886.62400000000002</v>
      </c>
      <c r="H133" s="74">
        <v>886.62400000000002</v>
      </c>
      <c r="I133" s="74">
        <v>886.62400000000002</v>
      </c>
    </row>
    <row r="134" spans="1:9" ht="75" customHeight="1" x14ac:dyDescent="0.25">
      <c r="A134" s="18">
        <v>108</v>
      </c>
      <c r="B134" s="12" t="s">
        <v>392</v>
      </c>
      <c r="C134" s="15" t="s">
        <v>227</v>
      </c>
      <c r="D134" s="28" t="s">
        <v>130</v>
      </c>
      <c r="E134" s="67">
        <v>24.97</v>
      </c>
      <c r="F134" s="67">
        <v>24.97</v>
      </c>
      <c r="G134" s="74"/>
      <c r="H134" s="74"/>
      <c r="I134" s="74"/>
    </row>
    <row r="135" spans="1:9" ht="69.75" customHeight="1" x14ac:dyDescent="0.25">
      <c r="A135" s="18">
        <v>109</v>
      </c>
      <c r="B135" s="12" t="s">
        <v>226</v>
      </c>
      <c r="C135" s="15" t="s">
        <v>227</v>
      </c>
      <c r="D135" s="5" t="s">
        <v>68</v>
      </c>
      <c r="E135" s="67">
        <v>172.67699999999999</v>
      </c>
      <c r="F135" s="67">
        <v>172.67699999999999</v>
      </c>
      <c r="G135" s="73">
        <v>115.517</v>
      </c>
      <c r="H135" s="74">
        <v>115.517</v>
      </c>
      <c r="I135" s="74">
        <v>115.517</v>
      </c>
    </row>
    <row r="136" spans="1:9" ht="0.75" customHeight="1" x14ac:dyDescent="0.25">
      <c r="A136" s="18">
        <v>108</v>
      </c>
      <c r="B136" s="12" t="s">
        <v>393</v>
      </c>
      <c r="C136" s="15" t="s">
        <v>227</v>
      </c>
      <c r="D136" s="5" t="s">
        <v>249</v>
      </c>
      <c r="E136" s="67">
        <v>0</v>
      </c>
      <c r="F136" s="67">
        <v>0</v>
      </c>
      <c r="G136" s="73"/>
      <c r="H136" s="74"/>
      <c r="I136" s="74"/>
    </row>
    <row r="137" spans="1:9" ht="86.25" customHeight="1" x14ac:dyDescent="0.25">
      <c r="A137" s="18">
        <v>110</v>
      </c>
      <c r="B137" s="12" t="s">
        <v>251</v>
      </c>
      <c r="C137" s="15" t="s">
        <v>228</v>
      </c>
      <c r="D137" s="5" t="s">
        <v>61</v>
      </c>
      <c r="E137" s="67">
        <v>10</v>
      </c>
      <c r="F137" s="67">
        <v>10</v>
      </c>
      <c r="G137" s="73">
        <v>5</v>
      </c>
      <c r="H137" s="74">
        <v>3</v>
      </c>
      <c r="I137" s="74">
        <v>3</v>
      </c>
    </row>
    <row r="138" spans="1:9" ht="84" customHeight="1" x14ac:dyDescent="0.25">
      <c r="A138" s="18">
        <v>111</v>
      </c>
      <c r="B138" s="12" t="s">
        <v>132</v>
      </c>
      <c r="C138" s="15" t="s">
        <v>228</v>
      </c>
      <c r="D138" s="5" t="s">
        <v>68</v>
      </c>
      <c r="E138" s="67">
        <v>27.558</v>
      </c>
      <c r="F138" s="67">
        <v>27.558</v>
      </c>
      <c r="G138" s="73"/>
      <c r="H138" s="74"/>
      <c r="I138" s="74"/>
    </row>
    <row r="139" spans="1:9" ht="92.25" customHeight="1" x14ac:dyDescent="0.25">
      <c r="A139" s="18">
        <v>112</v>
      </c>
      <c r="B139" s="1" t="s">
        <v>304</v>
      </c>
      <c r="C139" s="2" t="s">
        <v>229</v>
      </c>
      <c r="D139" s="5" t="s">
        <v>90</v>
      </c>
      <c r="E139" s="67">
        <v>25</v>
      </c>
      <c r="F139" s="67">
        <v>25</v>
      </c>
      <c r="G139" s="73">
        <v>23</v>
      </c>
      <c r="H139" s="74">
        <v>24</v>
      </c>
      <c r="I139" s="74">
        <v>25</v>
      </c>
    </row>
    <row r="140" spans="1:9" ht="91.5" hidden="1" customHeight="1" x14ac:dyDescent="0.25">
      <c r="A140" s="18">
        <v>102</v>
      </c>
      <c r="B140" s="1" t="s">
        <v>394</v>
      </c>
      <c r="C140" s="2" t="s">
        <v>229</v>
      </c>
      <c r="D140" s="5" t="s">
        <v>400</v>
      </c>
      <c r="E140" s="67">
        <v>0</v>
      </c>
      <c r="F140" s="67">
        <v>0</v>
      </c>
      <c r="G140" s="73"/>
      <c r="H140" s="74"/>
      <c r="I140" s="74"/>
    </row>
    <row r="141" spans="1:9" ht="104.25" customHeight="1" x14ac:dyDescent="0.25">
      <c r="A141" s="18">
        <v>113</v>
      </c>
      <c r="B141" s="1" t="s">
        <v>230</v>
      </c>
      <c r="C141" s="2" t="s">
        <v>229</v>
      </c>
      <c r="D141" s="5" t="s">
        <v>168</v>
      </c>
      <c r="E141" s="67">
        <v>120</v>
      </c>
      <c r="F141" s="67">
        <v>120</v>
      </c>
      <c r="G141" s="73">
        <v>287</v>
      </c>
      <c r="H141" s="74">
        <v>287</v>
      </c>
      <c r="I141" s="74">
        <v>287</v>
      </c>
    </row>
    <row r="142" spans="1:9" ht="103.5" customHeight="1" x14ac:dyDescent="0.25">
      <c r="A142" s="18">
        <v>114</v>
      </c>
      <c r="B142" s="1" t="s">
        <v>395</v>
      </c>
      <c r="C142" s="2" t="s">
        <v>229</v>
      </c>
      <c r="D142" s="5" t="s">
        <v>401</v>
      </c>
      <c r="E142" s="67">
        <v>0</v>
      </c>
      <c r="F142" s="67">
        <v>0</v>
      </c>
      <c r="G142" s="73">
        <v>1000</v>
      </c>
      <c r="H142" s="74">
        <v>1000</v>
      </c>
      <c r="I142" s="74">
        <v>1000</v>
      </c>
    </row>
    <row r="143" spans="1:9" ht="104.25" hidden="1" customHeight="1" x14ac:dyDescent="0.25">
      <c r="A143" s="18"/>
      <c r="B143" s="1" t="s">
        <v>396</v>
      </c>
      <c r="C143" s="2" t="s">
        <v>229</v>
      </c>
      <c r="D143" s="5" t="s">
        <v>402</v>
      </c>
      <c r="E143" s="67">
        <v>0</v>
      </c>
      <c r="F143" s="67">
        <v>0</v>
      </c>
      <c r="G143" s="73"/>
      <c r="H143" s="74"/>
      <c r="I143" s="74"/>
    </row>
    <row r="144" spans="1:9" ht="104.25" hidden="1" customHeight="1" x14ac:dyDescent="0.25">
      <c r="A144" s="18"/>
      <c r="B144" s="1" t="s">
        <v>397</v>
      </c>
      <c r="C144" s="2" t="s">
        <v>229</v>
      </c>
      <c r="D144" s="5" t="s">
        <v>403</v>
      </c>
      <c r="E144" s="67">
        <v>0</v>
      </c>
      <c r="F144" s="67">
        <v>0</v>
      </c>
      <c r="G144" s="73"/>
      <c r="H144" s="74"/>
      <c r="I144" s="74"/>
    </row>
    <row r="145" spans="1:10" ht="0.75" hidden="1" customHeight="1" x14ac:dyDescent="0.25">
      <c r="A145" s="18"/>
      <c r="B145" s="1" t="s">
        <v>398</v>
      </c>
      <c r="C145" s="2" t="s">
        <v>229</v>
      </c>
      <c r="D145" s="5" t="s">
        <v>404</v>
      </c>
      <c r="E145" s="67">
        <v>0</v>
      </c>
      <c r="F145" s="67">
        <v>0</v>
      </c>
      <c r="G145" s="73"/>
      <c r="H145" s="74"/>
      <c r="I145" s="74"/>
    </row>
    <row r="146" spans="1:10" ht="111" hidden="1" customHeight="1" x14ac:dyDescent="0.25">
      <c r="A146" s="18"/>
      <c r="B146" s="1" t="s">
        <v>399</v>
      </c>
      <c r="C146" s="2" t="s">
        <v>229</v>
      </c>
      <c r="D146" s="5" t="s">
        <v>405</v>
      </c>
      <c r="E146" s="67">
        <v>0</v>
      </c>
      <c r="F146" s="67">
        <v>0</v>
      </c>
      <c r="G146" s="73"/>
      <c r="H146" s="74"/>
      <c r="I146" s="74"/>
    </row>
    <row r="147" spans="1:10" ht="104.25" customHeight="1" x14ac:dyDescent="0.25">
      <c r="A147" s="18">
        <v>115</v>
      </c>
      <c r="B147" s="1" t="s">
        <v>406</v>
      </c>
      <c r="C147" s="2" t="s">
        <v>229</v>
      </c>
      <c r="D147" s="5" t="s">
        <v>407</v>
      </c>
      <c r="E147" s="67">
        <v>0</v>
      </c>
      <c r="F147" s="67">
        <v>0</v>
      </c>
      <c r="G147" s="73">
        <v>1076</v>
      </c>
      <c r="H147" s="74">
        <v>1074</v>
      </c>
      <c r="I147" s="74">
        <v>1072</v>
      </c>
    </row>
    <row r="148" spans="1:10" ht="99" customHeight="1" x14ac:dyDescent="0.25">
      <c r="A148" s="18">
        <v>116</v>
      </c>
      <c r="B148" s="1" t="s">
        <v>305</v>
      </c>
      <c r="C148" s="2" t="s">
        <v>306</v>
      </c>
      <c r="D148" s="5" t="s">
        <v>90</v>
      </c>
      <c r="E148" s="67">
        <v>108</v>
      </c>
      <c r="F148" s="67">
        <v>108</v>
      </c>
      <c r="G148" s="73">
        <v>-2</v>
      </c>
      <c r="H148" s="74">
        <v>-1</v>
      </c>
      <c r="I148" s="74"/>
    </row>
    <row r="149" spans="1:10" ht="104.25" hidden="1" customHeight="1" x14ac:dyDescent="0.25">
      <c r="A149" s="18"/>
      <c r="B149" s="1" t="s">
        <v>305</v>
      </c>
      <c r="C149" s="2" t="s">
        <v>306</v>
      </c>
      <c r="D149" s="5" t="s">
        <v>90</v>
      </c>
      <c r="E149" s="67">
        <v>0</v>
      </c>
      <c r="F149" s="67">
        <v>0</v>
      </c>
      <c r="G149" s="73"/>
      <c r="H149" s="74"/>
      <c r="I149" s="74"/>
    </row>
    <row r="150" spans="1:10" ht="0.75" customHeight="1" x14ac:dyDescent="0.25">
      <c r="A150" s="18">
        <v>117</v>
      </c>
      <c r="B150" s="1" t="s">
        <v>412</v>
      </c>
      <c r="C150" s="56" t="s">
        <v>413</v>
      </c>
      <c r="D150" s="5" t="s">
        <v>454</v>
      </c>
      <c r="E150" s="67">
        <v>0</v>
      </c>
      <c r="F150" s="67">
        <v>0</v>
      </c>
      <c r="G150" s="73"/>
      <c r="H150" s="74"/>
      <c r="I150" s="74"/>
    </row>
    <row r="151" spans="1:10" ht="75.75" customHeight="1" x14ac:dyDescent="0.25">
      <c r="A151" s="18">
        <v>117</v>
      </c>
      <c r="B151" s="1" t="s">
        <v>231</v>
      </c>
      <c r="C151" s="54" t="s">
        <v>414</v>
      </c>
      <c r="D151" s="5" t="s">
        <v>68</v>
      </c>
      <c r="E151" s="67">
        <v>62549.7</v>
      </c>
      <c r="F151" s="67">
        <v>62549.7</v>
      </c>
      <c r="G151" s="73">
        <v>40000</v>
      </c>
      <c r="H151" s="74">
        <v>40000</v>
      </c>
      <c r="I151" s="74">
        <v>40000</v>
      </c>
    </row>
    <row r="152" spans="1:10" ht="46.5" hidden="1" customHeight="1" x14ac:dyDescent="0.25">
      <c r="A152" s="19"/>
      <c r="B152" s="6" t="s">
        <v>253</v>
      </c>
      <c r="C152" s="9" t="s">
        <v>45</v>
      </c>
      <c r="D152" s="5"/>
      <c r="E152" s="24">
        <f>E153+E157+E154+E155+E156</f>
        <v>5182.4000000000005</v>
      </c>
      <c r="F152" s="24">
        <f t="shared" ref="F152:I152" si="9">F153+F157+F154+F155+F156</f>
        <v>6213.6550000000007</v>
      </c>
      <c r="G152" s="24">
        <f t="shared" si="9"/>
        <v>4792.2</v>
      </c>
      <c r="H152" s="24">
        <f t="shared" si="9"/>
        <v>5174.1000000000004</v>
      </c>
      <c r="I152" s="24">
        <f t="shared" si="9"/>
        <v>4670.1000000000004</v>
      </c>
    </row>
    <row r="153" spans="1:10" ht="61.5" customHeight="1" x14ac:dyDescent="0.25">
      <c r="A153" s="19">
        <v>118</v>
      </c>
      <c r="B153" s="1" t="s">
        <v>307</v>
      </c>
      <c r="C153" s="3" t="s">
        <v>45</v>
      </c>
      <c r="D153" s="5" t="s">
        <v>85</v>
      </c>
      <c r="E153" s="67">
        <v>3135.4189999999999</v>
      </c>
      <c r="F153" s="68">
        <v>4165.692</v>
      </c>
      <c r="G153" s="67">
        <v>2992.2</v>
      </c>
      <c r="H153" s="68">
        <v>3374.1</v>
      </c>
      <c r="I153" s="68">
        <v>2870.1</v>
      </c>
    </row>
    <row r="154" spans="1:10" ht="61.5" customHeight="1" x14ac:dyDescent="0.25">
      <c r="A154" s="19">
        <v>119</v>
      </c>
      <c r="B154" s="1" t="s">
        <v>436</v>
      </c>
      <c r="C154" s="3" t="s">
        <v>45</v>
      </c>
      <c r="D154" s="5" t="s">
        <v>61</v>
      </c>
      <c r="E154" s="67">
        <v>0.96199999999999997</v>
      </c>
      <c r="F154" s="68">
        <v>0.96199999999999997</v>
      </c>
      <c r="G154" s="67"/>
      <c r="H154" s="68"/>
      <c r="I154" s="68"/>
    </row>
    <row r="155" spans="1:10" ht="61.5" customHeight="1" x14ac:dyDescent="0.25">
      <c r="A155" s="19">
        <v>120</v>
      </c>
      <c r="B155" s="1" t="s">
        <v>439</v>
      </c>
      <c r="C155" s="3" t="s">
        <v>45</v>
      </c>
      <c r="D155" s="48" t="s">
        <v>71</v>
      </c>
      <c r="E155" s="67">
        <v>0.7</v>
      </c>
      <c r="F155" s="68">
        <v>0.70099999999999996</v>
      </c>
      <c r="G155" s="67"/>
      <c r="H155" s="68"/>
      <c r="I155" s="68"/>
    </row>
    <row r="156" spans="1:10" ht="61.5" customHeight="1" x14ac:dyDescent="0.25">
      <c r="A156" s="19">
        <v>121</v>
      </c>
      <c r="B156" s="1" t="s">
        <v>440</v>
      </c>
      <c r="C156" s="3" t="s">
        <v>45</v>
      </c>
      <c r="D156" s="48" t="s">
        <v>66</v>
      </c>
      <c r="E156" s="67">
        <v>245.31899999999999</v>
      </c>
      <c r="F156" s="68">
        <v>246.3</v>
      </c>
      <c r="G156" s="67"/>
      <c r="H156" s="68"/>
      <c r="I156" s="68"/>
    </row>
    <row r="157" spans="1:10" ht="62.25" customHeight="1" x14ac:dyDescent="0.25">
      <c r="A157" s="19">
        <v>122</v>
      </c>
      <c r="B157" s="1" t="s">
        <v>438</v>
      </c>
      <c r="C157" s="3" t="s">
        <v>252</v>
      </c>
      <c r="D157" s="5" t="s">
        <v>437</v>
      </c>
      <c r="E157" s="67">
        <v>1800</v>
      </c>
      <c r="F157" s="68">
        <v>1800</v>
      </c>
      <c r="G157" s="67">
        <v>1800</v>
      </c>
      <c r="H157" s="68">
        <v>1800</v>
      </c>
      <c r="I157" s="68">
        <v>1800</v>
      </c>
    </row>
    <row r="158" spans="1:10" s="49" customFormat="1" ht="16.5" customHeight="1" x14ac:dyDescent="0.25">
      <c r="A158" s="39"/>
      <c r="B158" s="50" t="s">
        <v>14</v>
      </c>
      <c r="C158" s="51" t="s">
        <v>46</v>
      </c>
      <c r="D158" s="52"/>
      <c r="E158" s="75">
        <f>E159+E261+E263</f>
        <v>19982948.907850001</v>
      </c>
      <c r="F158" s="75">
        <f>F159+F261+F263</f>
        <v>19982948.907850001</v>
      </c>
      <c r="G158" s="75">
        <f>G159+G261</f>
        <v>10468368.281649999</v>
      </c>
      <c r="H158" s="75">
        <f>H159+H261</f>
        <v>9968053.3627700005</v>
      </c>
      <c r="I158" s="75">
        <f>I159+I261</f>
        <v>8907409.2748199999</v>
      </c>
      <c r="J158"/>
    </row>
    <row r="159" spans="1:10" s="49" customFormat="1" ht="17.25" hidden="1" customHeight="1" x14ac:dyDescent="0.25">
      <c r="A159" s="39"/>
      <c r="B159" s="50" t="s">
        <v>15</v>
      </c>
      <c r="C159" s="51" t="s">
        <v>47</v>
      </c>
      <c r="D159" s="52"/>
      <c r="E159" s="75">
        <f>E160+E245+E223+E165</f>
        <v>19978077.461630002</v>
      </c>
      <c r="F159" s="75">
        <f>F160+F245+F223+F165</f>
        <v>19978077.461630002</v>
      </c>
      <c r="G159" s="75">
        <f>G160+G165+G222+G245</f>
        <v>10468368.281649999</v>
      </c>
      <c r="H159" s="75">
        <f t="shared" ref="H159:I159" si="10">H160+H165+H222+H245+H211</f>
        <v>9968053.3627700005</v>
      </c>
      <c r="I159" s="75">
        <f t="shared" si="10"/>
        <v>8907409.2748199999</v>
      </c>
      <c r="J159"/>
    </row>
    <row r="160" spans="1:10" s="49" customFormat="1" ht="28.5" hidden="1" customHeight="1" x14ac:dyDescent="0.25">
      <c r="A160" s="39"/>
      <c r="B160" s="50" t="s">
        <v>143</v>
      </c>
      <c r="C160" s="51" t="s">
        <v>48</v>
      </c>
      <c r="D160" s="52"/>
      <c r="E160" s="75">
        <f t="shared" ref="E160:I160" si="11">E162+E163+E164</f>
        <v>3974840.1752999998</v>
      </c>
      <c r="F160" s="75">
        <f t="shared" si="11"/>
        <v>3974840.1752999998</v>
      </c>
      <c r="G160" s="75">
        <f t="shared" si="11"/>
        <v>375346.17499999999</v>
      </c>
      <c r="H160" s="75">
        <f t="shared" si="11"/>
        <v>0</v>
      </c>
      <c r="I160" s="75">
        <f t="shared" si="11"/>
        <v>0</v>
      </c>
    </row>
    <row r="161" spans="1:10" s="49" customFormat="1" ht="28.5" hidden="1" customHeight="1" x14ac:dyDescent="0.25">
      <c r="A161" s="39"/>
      <c r="B161" s="50" t="s">
        <v>16</v>
      </c>
      <c r="C161" s="51" t="s">
        <v>355</v>
      </c>
      <c r="D161" s="52"/>
      <c r="E161" s="75">
        <f>E163+E164+E162</f>
        <v>3974840.1752999998</v>
      </c>
      <c r="F161" s="75">
        <f>F163+F162+F164</f>
        <v>3974840.1752999998</v>
      </c>
      <c r="G161" s="75">
        <f t="shared" ref="G161:I161" si="12">G163</f>
        <v>375346.17499999999</v>
      </c>
      <c r="H161" s="75">
        <f t="shared" si="12"/>
        <v>0</v>
      </c>
      <c r="I161" s="75">
        <f t="shared" si="12"/>
        <v>0</v>
      </c>
    </row>
    <row r="162" spans="1:10" s="49" customFormat="1" ht="57.75" customHeight="1" x14ac:dyDescent="0.25">
      <c r="A162" s="39">
        <v>123</v>
      </c>
      <c r="B162" s="46" t="s">
        <v>114</v>
      </c>
      <c r="C162" s="47" t="s">
        <v>356</v>
      </c>
      <c r="D162" s="48" t="s">
        <v>69</v>
      </c>
      <c r="E162" s="73">
        <v>867300.86129999999</v>
      </c>
      <c r="F162" s="73">
        <v>867300.86129999999</v>
      </c>
      <c r="G162" s="73">
        <v>0</v>
      </c>
      <c r="H162" s="73">
        <v>0</v>
      </c>
      <c r="I162" s="73">
        <v>0</v>
      </c>
    </row>
    <row r="163" spans="1:10" s="49" customFormat="1" ht="53.25" customHeight="1" x14ac:dyDescent="0.25">
      <c r="A163" s="39">
        <v>124</v>
      </c>
      <c r="B163" s="46" t="s">
        <v>134</v>
      </c>
      <c r="C163" s="47" t="s">
        <v>49</v>
      </c>
      <c r="D163" s="48" t="s">
        <v>69</v>
      </c>
      <c r="E163" s="73">
        <v>3106539.3139999998</v>
      </c>
      <c r="F163" s="73">
        <v>3106539.3139999998</v>
      </c>
      <c r="G163" s="73">
        <v>375346.17499999999</v>
      </c>
      <c r="H163" s="73">
        <v>0</v>
      </c>
      <c r="I163" s="73">
        <v>0</v>
      </c>
    </row>
    <row r="164" spans="1:10" s="49" customFormat="1" ht="59.25" customHeight="1" x14ac:dyDescent="0.25">
      <c r="A164" s="39">
        <v>125</v>
      </c>
      <c r="B164" s="46" t="s">
        <v>233</v>
      </c>
      <c r="C164" s="47" t="s">
        <v>232</v>
      </c>
      <c r="D164" s="48" t="s">
        <v>69</v>
      </c>
      <c r="E164" s="73">
        <v>1000</v>
      </c>
      <c r="F164" s="73">
        <v>1000</v>
      </c>
      <c r="G164" s="73">
        <v>0</v>
      </c>
      <c r="H164" s="73">
        <v>0</v>
      </c>
      <c r="I164" s="73">
        <v>0</v>
      </c>
    </row>
    <row r="165" spans="1:10" s="40" customFormat="1" ht="0.75" hidden="1" customHeight="1" x14ac:dyDescent="0.25">
      <c r="A165" s="39"/>
      <c r="B165" s="50" t="s">
        <v>144</v>
      </c>
      <c r="C165" s="51" t="s">
        <v>50</v>
      </c>
      <c r="D165" s="52"/>
      <c r="E165" s="75">
        <f>E166+E169+E171+E173+E175+E188+E190+E182+E184+E199+E202+E206+E208+E212+E178+E180+E204+E197+E194+E186++E211</f>
        <v>7841705.8184500001</v>
      </c>
      <c r="F165" s="75">
        <f>F166+F169+F171+F173+F175+F188+F190+F182+F184+F199+F202+F206+F208+F212+F178+F180+F204+F197+F194+F186++F211</f>
        <v>7841705.8184500001</v>
      </c>
      <c r="G165" s="75">
        <f>G166+G169+G171+G173+G175+G188+G190+G182+G184+G199+G202+G206+G208+G212+G178+G180+G204+G197+G194+G186+G211</f>
        <v>1723621.0931800001</v>
      </c>
      <c r="H165" s="75">
        <f t="shared" ref="H165:I165" si="13">H166+H169+H171+H173+H175+H188+H190+H182+H184+H199+H202+H206+H208+H212+H178+H180+H204+H197+H194+H186+H211</f>
        <v>1611810.73199</v>
      </c>
      <c r="I165" s="75">
        <f t="shared" si="13"/>
        <v>545857.84323999996</v>
      </c>
      <c r="J165" s="49"/>
    </row>
    <row r="166" spans="1:10" s="40" customFormat="1" ht="0.75" hidden="1" customHeight="1" x14ac:dyDescent="0.25">
      <c r="A166" s="39"/>
      <c r="B166" s="50" t="s">
        <v>145</v>
      </c>
      <c r="C166" s="51" t="s">
        <v>51</v>
      </c>
      <c r="D166" s="52"/>
      <c r="E166" s="75">
        <f>E167+E168</f>
        <v>17640</v>
      </c>
      <c r="F166" s="75">
        <f>F167+F168</f>
        <v>17640</v>
      </c>
      <c r="G166" s="75">
        <f t="shared" ref="G166:I166" si="14">G168+G167</f>
        <v>0</v>
      </c>
      <c r="H166" s="75">
        <f t="shared" si="14"/>
        <v>0</v>
      </c>
      <c r="I166" s="75">
        <f t="shared" si="14"/>
        <v>0</v>
      </c>
      <c r="J166" s="49"/>
    </row>
    <row r="167" spans="1:10" s="40" customFormat="1" ht="124.5" customHeight="1" x14ac:dyDescent="0.25">
      <c r="A167" s="39">
        <v>126</v>
      </c>
      <c r="B167" s="46" t="s">
        <v>146</v>
      </c>
      <c r="C167" s="47" t="s">
        <v>51</v>
      </c>
      <c r="D167" s="48" t="s">
        <v>64</v>
      </c>
      <c r="E167" s="73">
        <v>17640</v>
      </c>
      <c r="F167" s="73">
        <v>17640</v>
      </c>
      <c r="G167" s="73">
        <v>0</v>
      </c>
      <c r="H167" s="73">
        <v>0</v>
      </c>
      <c r="I167" s="73">
        <v>0</v>
      </c>
    </row>
    <row r="168" spans="1:10" s="40" customFormat="1" ht="0.75" hidden="1" customHeight="1" x14ac:dyDescent="0.25">
      <c r="A168" s="39">
        <v>115</v>
      </c>
      <c r="B168" s="46" t="s">
        <v>274</v>
      </c>
      <c r="C168" s="47" t="s">
        <v>51</v>
      </c>
      <c r="D168" s="48" t="s">
        <v>68</v>
      </c>
      <c r="E168" s="73">
        <v>0</v>
      </c>
      <c r="F168" s="73">
        <v>0</v>
      </c>
      <c r="G168" s="73">
        <v>0</v>
      </c>
      <c r="H168" s="73">
        <v>0</v>
      </c>
      <c r="I168" s="73">
        <v>0</v>
      </c>
    </row>
    <row r="169" spans="1:10" s="40" customFormat="1" ht="0.75" hidden="1" customHeight="1" x14ac:dyDescent="0.25">
      <c r="A169" s="39"/>
      <c r="B169" s="50" t="s">
        <v>135</v>
      </c>
      <c r="C169" s="51" t="s">
        <v>358</v>
      </c>
      <c r="D169" s="48"/>
      <c r="E169" s="75">
        <v>0</v>
      </c>
      <c r="F169" s="75">
        <f>F170</f>
        <v>0</v>
      </c>
      <c r="G169" s="75">
        <f t="shared" ref="G169:I169" si="15">G170</f>
        <v>0</v>
      </c>
      <c r="H169" s="75">
        <f t="shared" si="15"/>
        <v>0</v>
      </c>
      <c r="I169" s="75">
        <f t="shared" si="15"/>
        <v>0</v>
      </c>
    </row>
    <row r="170" spans="1:10" s="40" customFormat="1" ht="155.25" hidden="1" customHeight="1" x14ac:dyDescent="0.25">
      <c r="A170" s="39">
        <v>116</v>
      </c>
      <c r="B170" s="46" t="s">
        <v>136</v>
      </c>
      <c r="C170" s="47" t="s">
        <v>358</v>
      </c>
      <c r="D170" s="48" t="s">
        <v>66</v>
      </c>
      <c r="E170" s="73">
        <v>0</v>
      </c>
      <c r="F170" s="73">
        <v>0</v>
      </c>
      <c r="G170" s="73">
        <v>0</v>
      </c>
      <c r="H170" s="73">
        <v>0</v>
      </c>
      <c r="I170" s="73">
        <v>0</v>
      </c>
    </row>
    <row r="171" spans="1:10" s="40" customFormat="1" ht="126" hidden="1" x14ac:dyDescent="0.25">
      <c r="A171" s="39"/>
      <c r="B171" s="50" t="s">
        <v>137</v>
      </c>
      <c r="C171" s="51" t="s">
        <v>323</v>
      </c>
      <c r="D171" s="48"/>
      <c r="E171" s="75">
        <v>0</v>
      </c>
      <c r="F171" s="75">
        <v>0</v>
      </c>
      <c r="G171" s="75">
        <f t="shared" ref="G171:I171" si="16">G172</f>
        <v>0</v>
      </c>
      <c r="H171" s="75">
        <f t="shared" si="16"/>
        <v>0</v>
      </c>
      <c r="I171" s="75">
        <f t="shared" si="16"/>
        <v>0</v>
      </c>
    </row>
    <row r="172" spans="1:10" s="40" customFormat="1" ht="97.5" hidden="1" customHeight="1" x14ac:dyDescent="0.25">
      <c r="A172" s="39">
        <v>117</v>
      </c>
      <c r="B172" s="46" t="s">
        <v>138</v>
      </c>
      <c r="C172" s="47" t="s">
        <v>323</v>
      </c>
      <c r="D172" s="48" t="s">
        <v>66</v>
      </c>
      <c r="E172" s="73">
        <v>0</v>
      </c>
      <c r="F172" s="73">
        <v>0</v>
      </c>
      <c r="G172" s="73">
        <v>0</v>
      </c>
      <c r="H172" s="73">
        <v>0</v>
      </c>
      <c r="I172" s="73">
        <v>0</v>
      </c>
    </row>
    <row r="173" spans="1:10" s="40" customFormat="1" ht="0.75" customHeight="1" x14ac:dyDescent="0.25">
      <c r="A173" s="39">
        <v>127</v>
      </c>
      <c r="B173" s="50" t="s">
        <v>281</v>
      </c>
      <c r="C173" s="51" t="s">
        <v>282</v>
      </c>
      <c r="D173" s="48"/>
      <c r="E173" s="75">
        <f>E174</f>
        <v>860245.06848000002</v>
      </c>
      <c r="F173" s="75">
        <f>F174</f>
        <v>860245.06848000002</v>
      </c>
      <c r="G173" s="75">
        <f>G174</f>
        <v>0</v>
      </c>
      <c r="H173" s="75">
        <f t="shared" ref="H173" si="17">H174</f>
        <v>0</v>
      </c>
      <c r="I173" s="75">
        <f t="shared" ref="I173" si="18">I174</f>
        <v>0</v>
      </c>
    </row>
    <row r="174" spans="1:10" s="40" customFormat="1" ht="61.5" customHeight="1" x14ac:dyDescent="0.25">
      <c r="A174" s="39">
        <v>127</v>
      </c>
      <c r="B174" s="46" t="s">
        <v>170</v>
      </c>
      <c r="C174" s="47" t="s">
        <v>279</v>
      </c>
      <c r="D174" s="48" t="s">
        <v>64</v>
      </c>
      <c r="E174" s="73">
        <v>860245.06848000002</v>
      </c>
      <c r="F174" s="73">
        <v>860245.06848000002</v>
      </c>
      <c r="G174" s="73">
        <v>0</v>
      </c>
      <c r="H174" s="73">
        <v>0</v>
      </c>
      <c r="I174" s="73">
        <v>0</v>
      </c>
    </row>
    <row r="175" spans="1:10" s="40" customFormat="1" ht="0.75" hidden="1" customHeight="1" x14ac:dyDescent="0.25">
      <c r="A175" s="39"/>
      <c r="B175" s="50" t="s">
        <v>147</v>
      </c>
      <c r="C175" s="51" t="s">
        <v>357</v>
      </c>
      <c r="D175" s="52"/>
      <c r="E175" s="75">
        <f t="shared" ref="E175:I175" si="19">E176+E177</f>
        <v>5400</v>
      </c>
      <c r="F175" s="75">
        <f t="shared" si="19"/>
        <v>5400</v>
      </c>
      <c r="G175" s="75">
        <f t="shared" si="19"/>
        <v>6093</v>
      </c>
      <c r="H175" s="75">
        <f t="shared" si="19"/>
        <v>5282.9802</v>
      </c>
      <c r="I175" s="75">
        <f t="shared" si="19"/>
        <v>3140</v>
      </c>
    </row>
    <row r="176" spans="1:10" s="40" customFormat="1" ht="71.25" customHeight="1" x14ac:dyDescent="0.25">
      <c r="A176" s="39">
        <v>128</v>
      </c>
      <c r="B176" s="46" t="s">
        <v>148</v>
      </c>
      <c r="C176" s="47" t="s">
        <v>275</v>
      </c>
      <c r="D176" s="48" t="s">
        <v>62</v>
      </c>
      <c r="E176" s="73">
        <v>5400</v>
      </c>
      <c r="F176" s="73">
        <v>5400</v>
      </c>
      <c r="G176" s="73">
        <v>6093</v>
      </c>
      <c r="H176" s="73">
        <v>5282.9802</v>
      </c>
      <c r="I176" s="73">
        <v>3140</v>
      </c>
    </row>
    <row r="177" spans="1:9" s="40" customFormat="1" ht="0.75" hidden="1" customHeight="1" x14ac:dyDescent="0.25">
      <c r="A177" s="39">
        <v>120</v>
      </c>
      <c r="B177" s="46" t="s">
        <v>341</v>
      </c>
      <c r="C177" s="47" t="s">
        <v>275</v>
      </c>
      <c r="D177" s="48" t="s">
        <v>342</v>
      </c>
      <c r="E177" s="73">
        <v>0</v>
      </c>
      <c r="F177" s="73">
        <v>0</v>
      </c>
      <c r="G177" s="73">
        <v>0</v>
      </c>
      <c r="H177" s="73">
        <v>0</v>
      </c>
      <c r="I177" s="73">
        <v>0</v>
      </c>
    </row>
    <row r="178" spans="1:9" s="40" customFormat="1" ht="105.75" hidden="1" customHeight="1" x14ac:dyDescent="0.25">
      <c r="A178" s="39"/>
      <c r="B178" s="50" t="s">
        <v>309</v>
      </c>
      <c r="C178" s="51" t="s">
        <v>311</v>
      </c>
      <c r="D178" s="52"/>
      <c r="E178" s="75">
        <f>E179</f>
        <v>0</v>
      </c>
      <c r="F178" s="75">
        <f>F179</f>
        <v>0</v>
      </c>
      <c r="G178" s="75">
        <f t="shared" ref="G178:I180" si="20">G179</f>
        <v>0</v>
      </c>
      <c r="H178" s="75">
        <f t="shared" si="20"/>
        <v>0</v>
      </c>
      <c r="I178" s="75">
        <f t="shared" si="20"/>
        <v>0</v>
      </c>
    </row>
    <row r="179" spans="1:9" s="40" customFormat="1" ht="99.75" hidden="1" customHeight="1" x14ac:dyDescent="0.25">
      <c r="A179" s="39">
        <v>121</v>
      </c>
      <c r="B179" s="46" t="s">
        <v>310</v>
      </c>
      <c r="C179" s="47" t="s">
        <v>311</v>
      </c>
      <c r="D179" s="48" t="s">
        <v>62</v>
      </c>
      <c r="E179" s="73">
        <v>0</v>
      </c>
      <c r="F179" s="73">
        <v>0</v>
      </c>
      <c r="G179" s="73">
        <v>0</v>
      </c>
      <c r="H179" s="73">
        <v>0</v>
      </c>
      <c r="I179" s="73">
        <v>0</v>
      </c>
    </row>
    <row r="180" spans="1:9" s="40" customFormat="1" ht="72.75" hidden="1" customHeight="1" x14ac:dyDescent="0.25">
      <c r="A180" s="39"/>
      <c r="B180" s="50" t="s">
        <v>308</v>
      </c>
      <c r="C180" s="51" t="s">
        <v>336</v>
      </c>
      <c r="D180" s="52"/>
      <c r="E180" s="75">
        <f>E181</f>
        <v>1207687.96896</v>
      </c>
      <c r="F180" s="75">
        <f>F181</f>
        <v>1207687.96896</v>
      </c>
      <c r="G180" s="75">
        <f t="shared" si="20"/>
        <v>0</v>
      </c>
      <c r="H180" s="75">
        <f t="shared" si="20"/>
        <v>0</v>
      </c>
      <c r="I180" s="75">
        <f t="shared" si="20"/>
        <v>0</v>
      </c>
    </row>
    <row r="181" spans="1:9" s="40" customFormat="1" ht="90" customHeight="1" x14ac:dyDescent="0.25">
      <c r="A181" s="39">
        <v>129</v>
      </c>
      <c r="B181" s="46" t="s">
        <v>320</v>
      </c>
      <c r="C181" s="47" t="s">
        <v>336</v>
      </c>
      <c r="D181" s="48" t="s">
        <v>321</v>
      </c>
      <c r="E181" s="73">
        <v>1207687.96896</v>
      </c>
      <c r="F181" s="73">
        <v>1207687.96896</v>
      </c>
      <c r="G181" s="73">
        <v>0</v>
      </c>
      <c r="H181" s="73">
        <v>0</v>
      </c>
      <c r="I181" s="73">
        <v>0</v>
      </c>
    </row>
    <row r="182" spans="1:9" s="40" customFormat="1" ht="100.5" hidden="1" customHeight="1" x14ac:dyDescent="0.25">
      <c r="A182" s="39"/>
      <c r="B182" s="50" t="s">
        <v>285</v>
      </c>
      <c r="C182" s="51" t="s">
        <v>235</v>
      </c>
      <c r="D182" s="52"/>
      <c r="E182" s="75">
        <f>E183</f>
        <v>0</v>
      </c>
      <c r="F182" s="75">
        <f>F183</f>
        <v>0</v>
      </c>
      <c r="G182" s="75">
        <f>G183</f>
        <v>0</v>
      </c>
      <c r="H182" s="75">
        <f>H183</f>
        <v>0</v>
      </c>
      <c r="I182" s="75">
        <f>I183</f>
        <v>0</v>
      </c>
    </row>
    <row r="183" spans="1:9" s="40" customFormat="1" ht="0.75" hidden="1" customHeight="1" x14ac:dyDescent="0.25">
      <c r="A183" s="39">
        <v>123</v>
      </c>
      <c r="B183" s="46" t="s">
        <v>234</v>
      </c>
      <c r="C183" s="47" t="s">
        <v>235</v>
      </c>
      <c r="D183" s="48" t="s">
        <v>68</v>
      </c>
      <c r="E183" s="75">
        <v>0</v>
      </c>
      <c r="F183" s="73">
        <v>0</v>
      </c>
      <c r="G183" s="73">
        <v>0</v>
      </c>
      <c r="H183" s="73">
        <v>0</v>
      </c>
      <c r="I183" s="73">
        <v>0</v>
      </c>
    </row>
    <row r="184" spans="1:9" s="40" customFormat="1" ht="83.25" hidden="1" customHeight="1" x14ac:dyDescent="0.25">
      <c r="A184" s="39"/>
      <c r="B184" s="50" t="s">
        <v>284</v>
      </c>
      <c r="C184" s="51" t="s">
        <v>280</v>
      </c>
      <c r="D184" s="48"/>
      <c r="E184" s="75">
        <f>E185</f>
        <v>121175.58</v>
      </c>
      <c r="F184" s="75">
        <f>F185</f>
        <v>121175.58</v>
      </c>
      <c r="G184" s="75">
        <f>G185</f>
        <v>0</v>
      </c>
      <c r="H184" s="75">
        <f>H185</f>
        <v>0</v>
      </c>
      <c r="I184" s="75">
        <f>I185</f>
        <v>0</v>
      </c>
    </row>
    <row r="185" spans="1:9" s="40" customFormat="1" ht="66.75" customHeight="1" x14ac:dyDescent="0.25">
      <c r="A185" s="39">
        <v>130</v>
      </c>
      <c r="B185" s="46" t="s">
        <v>277</v>
      </c>
      <c r="C185" s="47" t="s">
        <v>280</v>
      </c>
      <c r="D185" s="48" t="s">
        <v>64</v>
      </c>
      <c r="E185" s="73">
        <v>121175.58</v>
      </c>
      <c r="F185" s="73">
        <v>121175.58</v>
      </c>
      <c r="G185" s="73">
        <v>0</v>
      </c>
      <c r="H185" s="73">
        <v>0</v>
      </c>
      <c r="I185" s="73">
        <v>0</v>
      </c>
    </row>
    <row r="186" spans="1:9" s="40" customFormat="1" ht="213" hidden="1" customHeight="1" x14ac:dyDescent="0.25">
      <c r="A186" s="39"/>
      <c r="B186" s="50" t="s">
        <v>318</v>
      </c>
      <c r="C186" s="51" t="s">
        <v>350</v>
      </c>
      <c r="D186" s="48"/>
      <c r="E186" s="75">
        <f>E187</f>
        <v>1478672.7731399999</v>
      </c>
      <c r="F186" s="75">
        <f>F187</f>
        <v>1478672.7731399999</v>
      </c>
      <c r="G186" s="75">
        <f>G187</f>
        <v>37972.356820000001</v>
      </c>
      <c r="H186" s="75">
        <f>H187</f>
        <v>0</v>
      </c>
      <c r="I186" s="75">
        <f>I187</f>
        <v>0</v>
      </c>
    </row>
    <row r="187" spans="1:9" s="40" customFormat="1" ht="190.5" customHeight="1" x14ac:dyDescent="0.25">
      <c r="A187" s="39">
        <v>131</v>
      </c>
      <c r="B187" s="46" t="s">
        <v>319</v>
      </c>
      <c r="C187" s="47" t="s">
        <v>350</v>
      </c>
      <c r="D187" s="48" t="s">
        <v>317</v>
      </c>
      <c r="E187" s="73">
        <v>1478672.7731399999</v>
      </c>
      <c r="F187" s="73">
        <v>1478672.7731399999</v>
      </c>
      <c r="G187" s="73">
        <v>37972.356820000001</v>
      </c>
      <c r="H187" s="73">
        <v>0</v>
      </c>
      <c r="I187" s="73">
        <v>0</v>
      </c>
    </row>
    <row r="188" spans="1:9" s="40" customFormat="1" ht="31.5" hidden="1" x14ac:dyDescent="0.25">
      <c r="A188" s="39"/>
      <c r="B188" s="50" t="s">
        <v>149</v>
      </c>
      <c r="C188" s="51" t="s">
        <v>52</v>
      </c>
      <c r="D188" s="52"/>
      <c r="E188" s="75">
        <f>E189</f>
        <v>1205.63706</v>
      </c>
      <c r="F188" s="75">
        <f>F189</f>
        <v>1205.63706</v>
      </c>
      <c r="G188" s="75">
        <f t="shared" ref="G188:I188" si="21">G189</f>
        <v>0</v>
      </c>
      <c r="H188" s="75">
        <f t="shared" si="21"/>
        <v>0</v>
      </c>
      <c r="I188" s="75">
        <f t="shared" si="21"/>
        <v>0</v>
      </c>
    </row>
    <row r="189" spans="1:9" s="40" customFormat="1" ht="58.5" customHeight="1" x14ac:dyDescent="0.25">
      <c r="A189" s="39">
        <v>132</v>
      </c>
      <c r="B189" s="46" t="s">
        <v>150</v>
      </c>
      <c r="C189" s="47" t="s">
        <v>52</v>
      </c>
      <c r="D189" s="48" t="s">
        <v>76</v>
      </c>
      <c r="E189" s="73">
        <v>1205.63706</v>
      </c>
      <c r="F189" s="73">
        <v>1205.63706</v>
      </c>
      <c r="G189" s="73">
        <v>0</v>
      </c>
      <c r="H189" s="73">
        <v>0</v>
      </c>
      <c r="I189" s="73">
        <v>0</v>
      </c>
    </row>
    <row r="190" spans="1:9" s="40" customFormat="1" ht="0.75" hidden="1" customHeight="1" x14ac:dyDescent="0.25">
      <c r="A190" s="39"/>
      <c r="B190" s="50" t="s">
        <v>151</v>
      </c>
      <c r="C190" s="51" t="s">
        <v>359</v>
      </c>
      <c r="D190" s="52"/>
      <c r="E190" s="75">
        <f t="shared" ref="E190:F197" si="22">E191</f>
        <v>318341.60489999998</v>
      </c>
      <c r="F190" s="75">
        <f t="shared" si="22"/>
        <v>318341.60489999998</v>
      </c>
      <c r="G190" s="75">
        <f>G191+G192+G193</f>
        <v>133815.04631000001</v>
      </c>
      <c r="H190" s="75">
        <f t="shared" ref="H190:I190" si="23">H191+H192+H193</f>
        <v>138398.24228999999</v>
      </c>
      <c r="I190" s="75">
        <f t="shared" si="23"/>
        <v>143141.28594</v>
      </c>
    </row>
    <row r="191" spans="1:9" s="40" customFormat="1" ht="63" x14ac:dyDescent="0.25">
      <c r="A191" s="39">
        <v>133</v>
      </c>
      <c r="B191" s="46" t="s">
        <v>152</v>
      </c>
      <c r="C191" s="54" t="s">
        <v>359</v>
      </c>
      <c r="D191" s="48" t="s">
        <v>64</v>
      </c>
      <c r="E191" s="73">
        <v>318341.60489999998</v>
      </c>
      <c r="F191" s="73">
        <v>318341.60489999998</v>
      </c>
      <c r="G191" s="73">
        <v>54848.27547</v>
      </c>
      <c r="H191" s="73">
        <v>57369.033259999997</v>
      </c>
      <c r="I191" s="73">
        <v>59977.707269999999</v>
      </c>
    </row>
    <row r="192" spans="1:9" s="40" customFormat="1" ht="63" x14ac:dyDescent="0.25">
      <c r="A192" s="39">
        <v>134</v>
      </c>
      <c r="B192" s="46" t="s">
        <v>443</v>
      </c>
      <c r="C192" s="54" t="s">
        <v>359</v>
      </c>
      <c r="D192" s="48" t="s">
        <v>68</v>
      </c>
      <c r="E192" s="73">
        <v>0</v>
      </c>
      <c r="F192" s="73">
        <v>0</v>
      </c>
      <c r="G192" s="73">
        <v>3966.7708400000001</v>
      </c>
      <c r="H192" s="73">
        <v>6029.20903</v>
      </c>
      <c r="I192" s="73">
        <v>8163.5786699999999</v>
      </c>
    </row>
    <row r="193" spans="1:9" s="40" customFormat="1" ht="46.5" customHeight="1" x14ac:dyDescent="0.25">
      <c r="A193" s="39">
        <v>135</v>
      </c>
      <c r="B193" s="46" t="s">
        <v>444</v>
      </c>
      <c r="C193" s="54" t="s">
        <v>359</v>
      </c>
      <c r="D193" s="48" t="s">
        <v>249</v>
      </c>
      <c r="E193" s="73">
        <v>0</v>
      </c>
      <c r="F193" s="73">
        <v>0</v>
      </c>
      <c r="G193" s="73">
        <v>75000</v>
      </c>
      <c r="H193" s="73">
        <v>75000</v>
      </c>
      <c r="I193" s="73">
        <v>75000</v>
      </c>
    </row>
    <row r="194" spans="1:9" s="40" customFormat="1" ht="50.25" hidden="1" customHeight="1" x14ac:dyDescent="0.25">
      <c r="A194" s="39"/>
      <c r="B194" s="50" t="s">
        <v>312</v>
      </c>
      <c r="C194" s="51" t="s">
        <v>337</v>
      </c>
      <c r="D194" s="48"/>
      <c r="E194" s="75">
        <f>E195+E196</f>
        <v>677186.18145999999</v>
      </c>
      <c r="F194" s="75">
        <f>F195+F196</f>
        <v>677186.18145999999</v>
      </c>
      <c r="G194" s="75">
        <f>G196+G195</f>
        <v>422849.41178000002</v>
      </c>
      <c r="H194" s="75">
        <f t="shared" ref="H194:I194" si="24">H196+H195</f>
        <v>1019081.3004300001</v>
      </c>
      <c r="I194" s="75">
        <f t="shared" si="24"/>
        <v>0</v>
      </c>
    </row>
    <row r="195" spans="1:9" s="40" customFormat="1" ht="57.75" customHeight="1" x14ac:dyDescent="0.25">
      <c r="A195" s="39">
        <v>136</v>
      </c>
      <c r="B195" s="46" t="s">
        <v>322</v>
      </c>
      <c r="C195" s="47" t="s">
        <v>337</v>
      </c>
      <c r="D195" s="48" t="s">
        <v>62</v>
      </c>
      <c r="E195" s="73">
        <v>677186.18145999999</v>
      </c>
      <c r="F195" s="73">
        <v>677186.18145999999</v>
      </c>
      <c r="G195" s="73">
        <v>134197.5318</v>
      </c>
      <c r="H195" s="73">
        <v>420479.79778000002</v>
      </c>
      <c r="I195" s="73">
        <v>0</v>
      </c>
    </row>
    <row r="196" spans="1:9" s="40" customFormat="1" ht="60" customHeight="1" x14ac:dyDescent="0.25">
      <c r="A196" s="39">
        <v>137</v>
      </c>
      <c r="B196" s="46" t="s">
        <v>335</v>
      </c>
      <c r="C196" s="47" t="s">
        <v>337</v>
      </c>
      <c r="D196" s="48" t="s">
        <v>64</v>
      </c>
      <c r="E196" s="73">
        <v>0</v>
      </c>
      <c r="F196" s="73">
        <v>0</v>
      </c>
      <c r="G196" s="73">
        <v>288651.87998000003</v>
      </c>
      <c r="H196" s="73">
        <v>598601.50265000004</v>
      </c>
      <c r="I196" s="73">
        <v>0</v>
      </c>
    </row>
    <row r="197" spans="1:9" s="40" customFormat="1" ht="0.75" hidden="1" customHeight="1" x14ac:dyDescent="0.25">
      <c r="A197" s="39"/>
      <c r="B197" s="50" t="s">
        <v>314</v>
      </c>
      <c r="C197" s="51" t="s">
        <v>316</v>
      </c>
      <c r="D197" s="52"/>
      <c r="E197" s="75">
        <f>E198</f>
        <v>6974.5263199999999</v>
      </c>
      <c r="F197" s="75">
        <f t="shared" si="22"/>
        <v>6974.5263199999999</v>
      </c>
      <c r="G197" s="75">
        <f>G198</f>
        <v>0</v>
      </c>
      <c r="H197" s="75">
        <f t="shared" ref="H197:I197" si="25">H198</f>
        <v>0</v>
      </c>
      <c r="I197" s="75">
        <f t="shared" si="25"/>
        <v>0</v>
      </c>
    </row>
    <row r="198" spans="1:9" s="40" customFormat="1" ht="62.25" customHeight="1" x14ac:dyDescent="0.25">
      <c r="A198" s="39">
        <v>138</v>
      </c>
      <c r="B198" s="46" t="s">
        <v>315</v>
      </c>
      <c r="C198" s="47" t="s">
        <v>316</v>
      </c>
      <c r="D198" s="48" t="s">
        <v>76</v>
      </c>
      <c r="E198" s="73">
        <v>6974.5263199999999</v>
      </c>
      <c r="F198" s="73">
        <v>6974.5263199999999</v>
      </c>
      <c r="G198" s="73">
        <v>0</v>
      </c>
      <c r="H198" s="73">
        <v>0</v>
      </c>
      <c r="I198" s="73">
        <v>0</v>
      </c>
    </row>
    <row r="199" spans="1:9" s="40" customFormat="1" ht="96.75" hidden="1" customHeight="1" x14ac:dyDescent="0.25">
      <c r="A199" s="39"/>
      <c r="B199" s="50" t="s">
        <v>283</v>
      </c>
      <c r="C199" s="53" t="s">
        <v>288</v>
      </c>
      <c r="D199" s="48"/>
      <c r="E199" s="75">
        <f>E200+E201</f>
        <v>19378.391169999999</v>
      </c>
      <c r="F199" s="75">
        <f>F200+F201</f>
        <v>19378.391169999999</v>
      </c>
      <c r="G199" s="75">
        <f>G200+G201</f>
        <v>0</v>
      </c>
      <c r="H199" s="75">
        <f t="shared" ref="G199:I206" si="26">H200</f>
        <v>0</v>
      </c>
      <c r="I199" s="75">
        <f t="shared" si="26"/>
        <v>0</v>
      </c>
    </row>
    <row r="200" spans="1:9" s="40" customFormat="1" ht="130.5" customHeight="1" x14ac:dyDescent="0.25">
      <c r="A200" s="39">
        <v>139</v>
      </c>
      <c r="B200" s="46" t="s">
        <v>343</v>
      </c>
      <c r="C200" s="47" t="s">
        <v>236</v>
      </c>
      <c r="D200" s="48" t="s">
        <v>68</v>
      </c>
      <c r="E200" s="73">
        <v>19378.391169999999</v>
      </c>
      <c r="F200" s="73">
        <v>19378.391169999999</v>
      </c>
      <c r="G200" s="73">
        <v>0</v>
      </c>
      <c r="H200" s="73">
        <v>0</v>
      </c>
      <c r="I200" s="73">
        <v>0</v>
      </c>
    </row>
    <row r="201" spans="1:9" s="40" customFormat="1" ht="0.75" hidden="1" customHeight="1" x14ac:dyDescent="0.25">
      <c r="A201" s="39">
        <v>131</v>
      </c>
      <c r="B201" s="46" t="s">
        <v>345</v>
      </c>
      <c r="C201" s="47" t="s">
        <v>236</v>
      </c>
      <c r="D201" s="48" t="s">
        <v>66</v>
      </c>
      <c r="E201" s="73">
        <v>0</v>
      </c>
      <c r="F201" s="73">
        <v>0</v>
      </c>
      <c r="G201" s="73">
        <v>0</v>
      </c>
      <c r="H201" s="73">
        <v>0</v>
      </c>
      <c r="I201" s="73">
        <v>0</v>
      </c>
    </row>
    <row r="202" spans="1:9" s="40" customFormat="1" ht="47.25" hidden="1" x14ac:dyDescent="0.25">
      <c r="A202" s="39"/>
      <c r="B202" s="50" t="s">
        <v>339</v>
      </c>
      <c r="C202" s="53" t="s">
        <v>338</v>
      </c>
      <c r="D202" s="48"/>
      <c r="E202" s="75">
        <v>0</v>
      </c>
      <c r="F202" s="75">
        <f>F203</f>
        <v>0</v>
      </c>
      <c r="G202" s="75">
        <f t="shared" ref="G202:I202" si="27">G203</f>
        <v>0</v>
      </c>
      <c r="H202" s="75">
        <f t="shared" si="27"/>
        <v>0</v>
      </c>
      <c r="I202" s="75">
        <f t="shared" si="27"/>
        <v>0</v>
      </c>
    </row>
    <row r="203" spans="1:9" s="40" customFormat="1" ht="0.75" hidden="1" customHeight="1" x14ac:dyDescent="0.25">
      <c r="A203" s="39">
        <v>132</v>
      </c>
      <c r="B203" s="46" t="s">
        <v>340</v>
      </c>
      <c r="C203" s="47" t="s">
        <v>338</v>
      </c>
      <c r="D203" s="48" t="s">
        <v>76</v>
      </c>
      <c r="E203" s="73">
        <v>0</v>
      </c>
      <c r="F203" s="73">
        <v>0</v>
      </c>
      <c r="G203" s="73">
        <v>0</v>
      </c>
      <c r="H203" s="73">
        <v>0</v>
      </c>
      <c r="I203" s="73">
        <v>0</v>
      </c>
    </row>
    <row r="204" spans="1:9" s="40" customFormat="1" ht="62.25" hidden="1" customHeight="1" x14ac:dyDescent="0.25">
      <c r="A204" s="39"/>
      <c r="B204" s="50" t="s">
        <v>312</v>
      </c>
      <c r="C204" s="51" t="s">
        <v>313</v>
      </c>
      <c r="D204" s="48"/>
      <c r="E204" s="75">
        <f>E205</f>
        <v>0</v>
      </c>
      <c r="F204" s="75">
        <f>F205</f>
        <v>0</v>
      </c>
      <c r="G204" s="75">
        <f>G205</f>
        <v>0</v>
      </c>
      <c r="H204" s="75">
        <f t="shared" ref="H204:I204" si="28">H205</f>
        <v>0</v>
      </c>
      <c r="I204" s="75">
        <f t="shared" si="28"/>
        <v>0</v>
      </c>
    </row>
    <row r="205" spans="1:9" s="40" customFormat="1" ht="0.75" hidden="1" customHeight="1" x14ac:dyDescent="0.3">
      <c r="A205" s="39">
        <v>133</v>
      </c>
      <c r="B205" s="46" t="s">
        <v>322</v>
      </c>
      <c r="C205" s="47" t="s">
        <v>313</v>
      </c>
      <c r="D205" s="48" t="s">
        <v>74</v>
      </c>
      <c r="E205" s="73"/>
      <c r="F205" s="73"/>
      <c r="G205" s="76"/>
      <c r="H205" s="76"/>
      <c r="I205" s="76"/>
    </row>
    <row r="206" spans="1:9" s="40" customFormat="1" ht="63" hidden="1" x14ac:dyDescent="0.25">
      <c r="A206" s="39"/>
      <c r="B206" s="50" t="s">
        <v>286</v>
      </c>
      <c r="C206" s="51" t="s">
        <v>360</v>
      </c>
      <c r="D206" s="48"/>
      <c r="E206" s="75">
        <v>0</v>
      </c>
      <c r="F206" s="75">
        <f>F207</f>
        <v>0</v>
      </c>
      <c r="G206" s="75">
        <f t="shared" si="26"/>
        <v>0</v>
      </c>
      <c r="H206" s="75">
        <f t="shared" si="26"/>
        <v>0</v>
      </c>
      <c r="I206" s="75">
        <f t="shared" si="26"/>
        <v>0</v>
      </c>
    </row>
    <row r="207" spans="1:9" s="40" customFormat="1" ht="67.5" hidden="1" customHeight="1" x14ac:dyDescent="0.25">
      <c r="A207" s="39">
        <v>134</v>
      </c>
      <c r="B207" s="46" t="s">
        <v>276</v>
      </c>
      <c r="C207" s="54" t="s">
        <v>360</v>
      </c>
      <c r="D207" s="48" t="s">
        <v>67</v>
      </c>
      <c r="E207" s="73">
        <v>0</v>
      </c>
      <c r="F207" s="73">
        <v>0</v>
      </c>
      <c r="G207" s="73">
        <v>0</v>
      </c>
      <c r="H207" s="73">
        <v>0</v>
      </c>
      <c r="I207" s="73">
        <v>0</v>
      </c>
    </row>
    <row r="208" spans="1:9" s="40" customFormat="1" ht="0.75" customHeight="1" x14ac:dyDescent="0.25">
      <c r="A208" s="41"/>
      <c r="B208" s="50" t="s">
        <v>287</v>
      </c>
      <c r="C208" s="51" t="s">
        <v>361</v>
      </c>
      <c r="D208" s="48"/>
      <c r="E208" s="75">
        <f>E210+E209</f>
        <v>1443797.8082899998</v>
      </c>
      <c r="F208" s="75">
        <f>F210+F209</f>
        <v>1443797.8082899998</v>
      </c>
      <c r="G208" s="75">
        <f>G210+G209</f>
        <v>659528.38824999996</v>
      </c>
      <c r="H208" s="75">
        <f>H210</f>
        <v>0</v>
      </c>
      <c r="I208" s="75">
        <f>I210</f>
        <v>0</v>
      </c>
    </row>
    <row r="209" spans="1:10" s="40" customFormat="1" ht="63" x14ac:dyDescent="0.25">
      <c r="A209" s="39">
        <v>140</v>
      </c>
      <c r="B209" s="46" t="s">
        <v>445</v>
      </c>
      <c r="C209" s="47" t="s">
        <v>361</v>
      </c>
      <c r="D209" s="48" t="s">
        <v>64</v>
      </c>
      <c r="E209" s="73">
        <v>139083.82850999999</v>
      </c>
      <c r="F209" s="73">
        <v>139083.82850999999</v>
      </c>
      <c r="G209" s="73">
        <v>66400.531489999994</v>
      </c>
      <c r="H209" s="73">
        <v>0</v>
      </c>
      <c r="I209" s="73">
        <v>0</v>
      </c>
    </row>
    <row r="210" spans="1:10" s="40" customFormat="1" ht="69" customHeight="1" x14ac:dyDescent="0.25">
      <c r="A210" s="39">
        <v>141</v>
      </c>
      <c r="B210" s="46" t="s">
        <v>278</v>
      </c>
      <c r="C210" s="47" t="s">
        <v>361</v>
      </c>
      <c r="D210" s="48" t="s">
        <v>68</v>
      </c>
      <c r="E210" s="73">
        <v>1304713.9797799999</v>
      </c>
      <c r="F210" s="73">
        <v>1304713.9797799999</v>
      </c>
      <c r="G210" s="73">
        <v>593127.85676</v>
      </c>
      <c r="H210" s="73">
        <v>0</v>
      </c>
      <c r="I210" s="73">
        <v>0</v>
      </c>
    </row>
    <row r="211" spans="1:10" s="40" customFormat="1" ht="46.5" customHeight="1" x14ac:dyDescent="0.25">
      <c r="A211" s="39">
        <v>142</v>
      </c>
      <c r="B211" s="46" t="s">
        <v>446</v>
      </c>
      <c r="C211" s="47" t="s">
        <v>447</v>
      </c>
      <c r="D211" s="48" t="s">
        <v>64</v>
      </c>
      <c r="E211" s="73">
        <v>3310.85</v>
      </c>
      <c r="F211" s="73">
        <v>3310.85</v>
      </c>
      <c r="G211" s="73">
        <v>381.23707999999999</v>
      </c>
      <c r="H211" s="73"/>
      <c r="I211" s="73"/>
    </row>
    <row r="212" spans="1:10" s="40" customFormat="1" ht="0.75" customHeight="1" x14ac:dyDescent="0.25">
      <c r="A212" s="39"/>
      <c r="B212" s="50" t="s">
        <v>17</v>
      </c>
      <c r="C212" s="51" t="s">
        <v>53</v>
      </c>
      <c r="D212" s="52"/>
      <c r="E212" s="75">
        <f>E213+E214+E215+E216+E217+E220+E218+E221+E219</f>
        <v>1680689.4286700003</v>
      </c>
      <c r="F212" s="75">
        <f>F213+F214+F215+F216+F217+F220+F218+F221+F219</f>
        <v>1680689.4286700003</v>
      </c>
      <c r="G212" s="75">
        <f>G213+G214+G215+G216+G217+G220+G218+G221</f>
        <v>462981.65294</v>
      </c>
      <c r="H212" s="75">
        <f>H213+H214+H215+H216+H217+H220+H218+H221</f>
        <v>449048.20906999998</v>
      </c>
      <c r="I212" s="75">
        <f>I213+I214+I215+I216+I217+I220+I218+I221</f>
        <v>399576.55729999999</v>
      </c>
    </row>
    <row r="213" spans="1:10" s="40" customFormat="1" ht="38.25" customHeight="1" x14ac:dyDescent="0.25">
      <c r="A213" s="39">
        <v>143</v>
      </c>
      <c r="B213" s="46" t="s">
        <v>153</v>
      </c>
      <c r="C213" s="47" t="s">
        <v>53</v>
      </c>
      <c r="D213" s="48" t="s">
        <v>61</v>
      </c>
      <c r="E213" s="73">
        <v>2724.7043800000001</v>
      </c>
      <c r="F213" s="73">
        <v>2724.7043800000001</v>
      </c>
      <c r="G213" s="73">
        <v>2847.4958700000002</v>
      </c>
      <c r="H213" s="73">
        <v>2915.0933399999999</v>
      </c>
      <c r="I213" s="73">
        <v>2893.0357399999998</v>
      </c>
    </row>
    <row r="214" spans="1:10" s="40" customFormat="1" ht="63" x14ac:dyDescent="0.25">
      <c r="A214" s="39">
        <v>144</v>
      </c>
      <c r="B214" s="46" t="s">
        <v>154</v>
      </c>
      <c r="C214" s="47" t="s">
        <v>53</v>
      </c>
      <c r="D214" s="48" t="s">
        <v>64</v>
      </c>
      <c r="E214" s="73">
        <v>802597.98210000002</v>
      </c>
      <c r="F214" s="73">
        <v>802597.98210000002</v>
      </c>
      <c r="G214" s="73">
        <v>100594.71596</v>
      </c>
      <c r="H214" s="73">
        <v>220594.71596</v>
      </c>
      <c r="I214" s="73">
        <v>51286.174950000001</v>
      </c>
    </row>
    <row r="215" spans="1:10" s="40" customFormat="1" ht="63" x14ac:dyDescent="0.25">
      <c r="A215" s="39">
        <v>145</v>
      </c>
      <c r="B215" s="46" t="s">
        <v>155</v>
      </c>
      <c r="C215" s="47" t="s">
        <v>53</v>
      </c>
      <c r="D215" s="48" t="s">
        <v>66</v>
      </c>
      <c r="E215" s="73">
        <v>81400.183969999998</v>
      </c>
      <c r="F215" s="73">
        <v>81400.183969999998</v>
      </c>
      <c r="G215" s="73">
        <v>63185.723299999998</v>
      </c>
      <c r="H215" s="73">
        <v>16506.893029999999</v>
      </c>
      <c r="I215" s="73">
        <v>120363.1728</v>
      </c>
    </row>
    <row r="216" spans="1:10" s="40" customFormat="1" ht="65.25" customHeight="1" x14ac:dyDescent="0.25">
      <c r="A216" s="39">
        <v>146</v>
      </c>
      <c r="B216" s="46" t="s">
        <v>156</v>
      </c>
      <c r="C216" s="47" t="s">
        <v>53</v>
      </c>
      <c r="D216" s="48" t="s">
        <v>74</v>
      </c>
      <c r="E216" s="73">
        <v>534102.90830999997</v>
      </c>
      <c r="F216" s="73">
        <v>534102.90830999997</v>
      </c>
      <c r="G216" s="73">
        <v>289409.29428999999</v>
      </c>
      <c r="H216" s="73">
        <v>202012.39047000001</v>
      </c>
      <c r="I216" s="73">
        <v>224682.91933</v>
      </c>
    </row>
    <row r="217" spans="1:10" s="40" customFormat="1" ht="63" x14ac:dyDescent="0.25">
      <c r="A217" s="39">
        <v>147</v>
      </c>
      <c r="B217" s="46" t="s">
        <v>157</v>
      </c>
      <c r="C217" s="47" t="s">
        <v>53</v>
      </c>
      <c r="D217" s="48" t="s">
        <v>67</v>
      </c>
      <c r="E217" s="73">
        <v>6396.0187800000003</v>
      </c>
      <c r="F217" s="73">
        <v>6396.0187800000003</v>
      </c>
      <c r="G217" s="73">
        <v>6672.9553800000003</v>
      </c>
      <c r="H217" s="73">
        <v>6674.0458399999998</v>
      </c>
      <c r="I217" s="73">
        <v>0</v>
      </c>
    </row>
    <row r="218" spans="1:10" s="40" customFormat="1" ht="61.5" customHeight="1" x14ac:dyDescent="0.25">
      <c r="A218" s="39">
        <v>148</v>
      </c>
      <c r="B218" s="46" t="s">
        <v>158</v>
      </c>
      <c r="C218" s="47" t="s">
        <v>53</v>
      </c>
      <c r="D218" s="48" t="s">
        <v>75</v>
      </c>
      <c r="E218" s="73">
        <v>246.95652000000001</v>
      </c>
      <c r="F218" s="73">
        <v>246.95652000000001</v>
      </c>
      <c r="G218" s="73">
        <v>271.46814000000001</v>
      </c>
      <c r="H218" s="73">
        <v>345.07042999999999</v>
      </c>
      <c r="I218" s="73">
        <v>351.25448</v>
      </c>
    </row>
    <row r="219" spans="1:10" s="40" customFormat="1" ht="1.5" hidden="1" customHeight="1" x14ac:dyDescent="0.25">
      <c r="A219" s="39">
        <v>141</v>
      </c>
      <c r="B219" s="46" t="s">
        <v>448</v>
      </c>
      <c r="C219" s="47" t="s">
        <v>53</v>
      </c>
      <c r="D219" s="48" t="s">
        <v>342</v>
      </c>
      <c r="E219" s="73">
        <v>0</v>
      </c>
      <c r="F219" s="73">
        <v>0</v>
      </c>
      <c r="G219" s="73">
        <v>0</v>
      </c>
      <c r="H219" s="73">
        <v>0</v>
      </c>
      <c r="I219" s="73">
        <v>0</v>
      </c>
    </row>
    <row r="220" spans="1:10" s="40" customFormat="1" ht="67.5" customHeight="1" x14ac:dyDescent="0.25">
      <c r="A220" s="39">
        <v>149</v>
      </c>
      <c r="B220" s="46" t="s">
        <v>159</v>
      </c>
      <c r="C220" s="47" t="s">
        <v>53</v>
      </c>
      <c r="D220" s="48" t="s">
        <v>68</v>
      </c>
      <c r="E220" s="73">
        <v>253220.67460999999</v>
      </c>
      <c r="F220" s="73">
        <v>253220.67460999999</v>
      </c>
      <c r="G220" s="73">
        <v>0</v>
      </c>
      <c r="H220" s="73">
        <v>0</v>
      </c>
      <c r="I220" s="73">
        <v>0</v>
      </c>
    </row>
    <row r="221" spans="1:10" s="40" customFormat="1" ht="68.25" hidden="1" customHeight="1" x14ac:dyDescent="0.25">
      <c r="A221" s="39">
        <v>143</v>
      </c>
      <c r="B221" s="46" t="s">
        <v>344</v>
      </c>
      <c r="C221" s="47" t="s">
        <v>53</v>
      </c>
      <c r="D221" s="48" t="s">
        <v>249</v>
      </c>
      <c r="E221" s="73">
        <v>0</v>
      </c>
      <c r="F221" s="73">
        <v>0</v>
      </c>
      <c r="G221" s="73">
        <v>0</v>
      </c>
      <c r="H221" s="73">
        <v>0</v>
      </c>
      <c r="I221" s="73">
        <v>0</v>
      </c>
    </row>
    <row r="222" spans="1:10" s="49" customFormat="1" ht="39.75" hidden="1" customHeight="1" x14ac:dyDescent="0.25">
      <c r="A222" s="39"/>
      <c r="B222" s="50" t="s">
        <v>160</v>
      </c>
      <c r="C222" s="51" t="s">
        <v>54</v>
      </c>
      <c r="D222" s="48"/>
      <c r="E222" s="75">
        <f>E223</f>
        <v>7434610.2846300006</v>
      </c>
      <c r="F222" s="75">
        <f>F223</f>
        <v>7434610.2846300006</v>
      </c>
      <c r="G222" s="75">
        <f>G223</f>
        <v>8369401.0134699997</v>
      </c>
      <c r="H222" s="75">
        <f t="shared" ref="H222:I222" si="29">H223</f>
        <v>8356242.6307800002</v>
      </c>
      <c r="I222" s="75">
        <f t="shared" si="29"/>
        <v>8361551.4315800006</v>
      </c>
      <c r="J222" s="40"/>
    </row>
    <row r="223" spans="1:10" s="49" customFormat="1" ht="63" hidden="1" customHeight="1" x14ac:dyDescent="0.25">
      <c r="A223" s="39"/>
      <c r="B223" s="50" t="s">
        <v>161</v>
      </c>
      <c r="C223" s="51" t="s">
        <v>55</v>
      </c>
      <c r="D223" s="52"/>
      <c r="E223" s="75">
        <f>E224+E232+E234+E236+E238+E240+E242+E244+E225+E226+E227+E228+E229+E230</f>
        <v>7434610.2846300006</v>
      </c>
      <c r="F223" s="75">
        <f>F224+F232+F234+F236+F238+F240+F242+F244+F225+F226+F227+F228+F229+F230</f>
        <v>7434610.2846300006</v>
      </c>
      <c r="G223" s="75">
        <f>G224+G225+G226+G227+G228+G229+G230+G231+G235+G237+G239+G241+G243</f>
        <v>8369401.0134699997</v>
      </c>
      <c r="H223" s="75">
        <f t="shared" ref="H223:I223" si="30">H224+H225+H226+H227+H228+H229+H230+H231+H235+H237+H239+H241+H243</f>
        <v>8356242.6307800002</v>
      </c>
      <c r="I223" s="75">
        <f t="shared" si="30"/>
        <v>8361551.4315800006</v>
      </c>
      <c r="J223" s="40"/>
    </row>
    <row r="224" spans="1:10" s="49" customFormat="1" ht="47.25" x14ac:dyDescent="0.25">
      <c r="A224" s="39">
        <v>150</v>
      </c>
      <c r="B224" s="46" t="s">
        <v>115</v>
      </c>
      <c r="C224" s="47" t="s">
        <v>55</v>
      </c>
      <c r="D224" s="48" t="s">
        <v>70</v>
      </c>
      <c r="E224" s="73">
        <v>16009.242969999999</v>
      </c>
      <c r="F224" s="73">
        <v>16009.242969999999</v>
      </c>
      <c r="G224" s="73">
        <v>16780.07012</v>
      </c>
      <c r="H224" s="73">
        <v>16780.07012</v>
      </c>
      <c r="I224" s="73">
        <v>16780.07012</v>
      </c>
    </row>
    <row r="225" spans="1:9" s="49" customFormat="1" ht="47.25" x14ac:dyDescent="0.25">
      <c r="A225" s="39">
        <v>151</v>
      </c>
      <c r="B225" s="46" t="s">
        <v>116</v>
      </c>
      <c r="C225" s="47" t="s">
        <v>55</v>
      </c>
      <c r="D225" s="48" t="s">
        <v>65</v>
      </c>
      <c r="E225" s="73">
        <v>1992.164</v>
      </c>
      <c r="F225" s="73">
        <v>1992.164</v>
      </c>
      <c r="G225" s="73">
        <v>2180.5859999999998</v>
      </c>
      <c r="H225" s="73">
        <v>2180.5859999999998</v>
      </c>
      <c r="I225" s="73">
        <v>2180.5859999999998</v>
      </c>
    </row>
    <row r="226" spans="1:9" s="49" customFormat="1" ht="47.25" x14ac:dyDescent="0.25">
      <c r="A226" s="39">
        <v>152</v>
      </c>
      <c r="B226" s="46" t="s">
        <v>117</v>
      </c>
      <c r="C226" s="47" t="s">
        <v>55</v>
      </c>
      <c r="D226" s="48" t="s">
        <v>71</v>
      </c>
      <c r="E226" s="73">
        <v>12118.950870000001</v>
      </c>
      <c r="F226" s="73">
        <v>12118.950870000001</v>
      </c>
      <c r="G226" s="73">
        <v>12586.57</v>
      </c>
      <c r="H226" s="73">
        <v>12586.57</v>
      </c>
      <c r="I226" s="73">
        <v>12586.57</v>
      </c>
    </row>
    <row r="227" spans="1:9" s="49" customFormat="1" ht="63" x14ac:dyDescent="0.25">
      <c r="A227" s="39">
        <v>153</v>
      </c>
      <c r="B227" s="46" t="s">
        <v>118</v>
      </c>
      <c r="C227" s="47" t="s">
        <v>55</v>
      </c>
      <c r="D227" s="48" t="s">
        <v>66</v>
      </c>
      <c r="E227" s="73">
        <v>10183.49696</v>
      </c>
      <c r="F227" s="73">
        <v>10183.49696</v>
      </c>
      <c r="G227" s="73">
        <v>7441.77916</v>
      </c>
      <c r="H227" s="73">
        <v>7441.77916</v>
      </c>
      <c r="I227" s="73">
        <v>7441.77916</v>
      </c>
    </row>
    <row r="228" spans="1:9" s="49" customFormat="1" ht="47.25" x14ac:dyDescent="0.25">
      <c r="A228" s="39">
        <v>154</v>
      </c>
      <c r="B228" s="46" t="s">
        <v>119</v>
      </c>
      <c r="C228" s="47" t="s">
        <v>55</v>
      </c>
      <c r="D228" s="48" t="s">
        <v>74</v>
      </c>
      <c r="E228" s="73">
        <v>6921313.5115</v>
      </c>
      <c r="F228" s="73">
        <v>6921313.5115</v>
      </c>
      <c r="G228" s="73">
        <v>8026922.5286800005</v>
      </c>
      <c r="H228" s="73">
        <v>7991017.2226799997</v>
      </c>
      <c r="I228" s="73">
        <v>7997926.0226800004</v>
      </c>
    </row>
    <row r="229" spans="1:9" s="49" customFormat="1" ht="63" x14ac:dyDescent="0.25">
      <c r="A229" s="39">
        <v>155</v>
      </c>
      <c r="B229" s="46" t="s">
        <v>120</v>
      </c>
      <c r="C229" s="47" t="s">
        <v>55</v>
      </c>
      <c r="D229" s="48" t="s">
        <v>72</v>
      </c>
      <c r="E229" s="73">
        <v>35775.110430000001</v>
      </c>
      <c r="F229" s="73">
        <v>35775.110430000001</v>
      </c>
      <c r="G229" s="73">
        <v>37377.591</v>
      </c>
      <c r="H229" s="73">
        <v>37377.591</v>
      </c>
      <c r="I229" s="73">
        <v>37377.591</v>
      </c>
    </row>
    <row r="230" spans="1:9" s="49" customFormat="1" ht="75" customHeight="1" x14ac:dyDescent="0.25">
      <c r="A230" s="39">
        <v>156</v>
      </c>
      <c r="B230" s="46" t="s">
        <v>121</v>
      </c>
      <c r="C230" s="47" t="s">
        <v>55</v>
      </c>
      <c r="D230" s="48" t="s">
        <v>68</v>
      </c>
      <c r="E230" s="73">
        <v>10744.966</v>
      </c>
      <c r="F230" s="73">
        <v>10744.966</v>
      </c>
      <c r="G230" s="73">
        <v>8959.143</v>
      </c>
      <c r="H230" s="73">
        <v>8959.143</v>
      </c>
      <c r="I230" s="73">
        <v>8959.143</v>
      </c>
    </row>
    <row r="231" spans="1:9" s="49" customFormat="1" ht="80.25" hidden="1" customHeight="1" x14ac:dyDescent="0.25">
      <c r="A231" s="39"/>
      <c r="B231" s="50" t="s">
        <v>140</v>
      </c>
      <c r="C231" s="51" t="s">
        <v>362</v>
      </c>
      <c r="D231" s="52"/>
      <c r="E231" s="75">
        <f>E232</f>
        <v>122126.228</v>
      </c>
      <c r="F231" s="75">
        <f t="shared" ref="F231" si="31">F232</f>
        <v>122126.228</v>
      </c>
      <c r="G231" s="75">
        <f>G232</f>
        <v>134727.25899999999</v>
      </c>
      <c r="H231" s="75">
        <f>H232</f>
        <v>134910.00279999999</v>
      </c>
      <c r="I231" s="75">
        <f>I232</f>
        <v>135172.1036</v>
      </c>
    </row>
    <row r="232" spans="1:9" s="49" customFormat="1" ht="77.25" customHeight="1" x14ac:dyDescent="0.25">
      <c r="A232" s="39">
        <v>157</v>
      </c>
      <c r="B232" s="46" t="s">
        <v>122</v>
      </c>
      <c r="C232" s="54" t="s">
        <v>362</v>
      </c>
      <c r="D232" s="48" t="s">
        <v>72</v>
      </c>
      <c r="E232" s="73">
        <v>122126.228</v>
      </c>
      <c r="F232" s="73">
        <v>122126.228</v>
      </c>
      <c r="G232" s="73">
        <v>134727.25899999999</v>
      </c>
      <c r="H232" s="73">
        <v>134910.00279999999</v>
      </c>
      <c r="I232" s="73">
        <v>135172.1036</v>
      </c>
    </row>
    <row r="233" spans="1:9" s="49" customFormat="1" ht="73.5" hidden="1" customHeight="1" x14ac:dyDescent="0.25">
      <c r="A233" s="39"/>
      <c r="B233" s="50" t="s">
        <v>141</v>
      </c>
      <c r="C233" s="51" t="s">
        <v>56</v>
      </c>
      <c r="D233" s="52"/>
      <c r="E233" s="75">
        <f>E234</f>
        <v>0</v>
      </c>
      <c r="F233" s="75">
        <f t="shared" ref="F233:I233" si="32">F234</f>
        <v>0</v>
      </c>
      <c r="G233" s="75">
        <f t="shared" si="32"/>
        <v>0</v>
      </c>
      <c r="H233" s="75">
        <f t="shared" si="32"/>
        <v>0</v>
      </c>
      <c r="I233" s="75">
        <f t="shared" si="32"/>
        <v>0</v>
      </c>
    </row>
    <row r="234" spans="1:9" s="49" customFormat="1" ht="0.75" hidden="1" customHeight="1" x14ac:dyDescent="0.25">
      <c r="A234" s="39">
        <v>152</v>
      </c>
      <c r="B234" s="46" t="s">
        <v>123</v>
      </c>
      <c r="C234" s="47" t="s">
        <v>56</v>
      </c>
      <c r="D234" s="48" t="s">
        <v>73</v>
      </c>
      <c r="E234" s="73">
        <v>0</v>
      </c>
      <c r="F234" s="73">
        <v>0</v>
      </c>
      <c r="G234" s="73">
        <v>0</v>
      </c>
      <c r="H234" s="73">
        <v>0</v>
      </c>
      <c r="I234" s="73">
        <v>0</v>
      </c>
    </row>
    <row r="235" spans="1:9" s="49" customFormat="1" ht="150.75" hidden="1" customHeight="1" x14ac:dyDescent="0.25">
      <c r="A235" s="39"/>
      <c r="B235" s="50" t="s">
        <v>139</v>
      </c>
      <c r="C235" s="51" t="s">
        <v>57</v>
      </c>
      <c r="D235" s="52"/>
      <c r="E235" s="75">
        <f t="shared" ref="E235:I235" si="33">E236</f>
        <v>3181.2</v>
      </c>
      <c r="F235" s="75">
        <f t="shared" si="33"/>
        <v>3181.2</v>
      </c>
      <c r="G235" s="75">
        <f t="shared" si="33"/>
        <v>6512.5</v>
      </c>
      <c r="H235" s="75">
        <f t="shared" si="33"/>
        <v>6549.9</v>
      </c>
      <c r="I235" s="75">
        <f t="shared" si="33"/>
        <v>6533.6</v>
      </c>
    </row>
    <row r="236" spans="1:9" s="49" customFormat="1" ht="165" customHeight="1" x14ac:dyDescent="0.25">
      <c r="A236" s="39">
        <v>158</v>
      </c>
      <c r="B236" s="46" t="s">
        <v>124</v>
      </c>
      <c r="C236" s="47" t="s">
        <v>58</v>
      </c>
      <c r="D236" s="48" t="s">
        <v>66</v>
      </c>
      <c r="E236" s="73">
        <v>3181.2</v>
      </c>
      <c r="F236" s="73">
        <v>3181.2</v>
      </c>
      <c r="G236" s="73">
        <v>6512.5</v>
      </c>
      <c r="H236" s="73">
        <v>6549.9</v>
      </c>
      <c r="I236" s="73">
        <v>6533.6</v>
      </c>
    </row>
    <row r="237" spans="1:9" s="49" customFormat="1" ht="78.75" hidden="1" x14ac:dyDescent="0.25">
      <c r="A237" s="39"/>
      <c r="B237" s="50" t="s">
        <v>162</v>
      </c>
      <c r="C237" s="51" t="s">
        <v>110</v>
      </c>
      <c r="D237" s="41"/>
      <c r="E237" s="75">
        <f>E238</f>
        <v>0</v>
      </c>
      <c r="F237" s="75">
        <f>F238</f>
        <v>0</v>
      </c>
      <c r="G237" s="75">
        <f>G238</f>
        <v>1634.617</v>
      </c>
      <c r="H237" s="75">
        <f>H238</f>
        <v>1912.2</v>
      </c>
      <c r="I237" s="75">
        <f>I238</f>
        <v>1818.4</v>
      </c>
    </row>
    <row r="238" spans="1:9" s="49" customFormat="1" ht="81.75" customHeight="1" x14ac:dyDescent="0.25">
      <c r="A238" s="39">
        <v>159</v>
      </c>
      <c r="B238" s="46" t="s">
        <v>125</v>
      </c>
      <c r="C238" s="47" t="s">
        <v>111</v>
      </c>
      <c r="D238" s="48" t="s">
        <v>66</v>
      </c>
      <c r="E238" s="73">
        <v>0</v>
      </c>
      <c r="F238" s="73">
        <v>0</v>
      </c>
      <c r="G238" s="73">
        <v>1634.617</v>
      </c>
      <c r="H238" s="73">
        <v>1912.2</v>
      </c>
      <c r="I238" s="73">
        <v>1818.4</v>
      </c>
    </row>
    <row r="239" spans="1:9" s="49" customFormat="1" ht="94.5" hidden="1" x14ac:dyDescent="0.25">
      <c r="A239" s="39"/>
      <c r="B239" s="50" t="s">
        <v>163</v>
      </c>
      <c r="C239" s="53" t="s">
        <v>112</v>
      </c>
      <c r="D239" s="48"/>
      <c r="E239" s="75">
        <f>E240</f>
        <v>6107.5020000000004</v>
      </c>
      <c r="F239" s="75">
        <f>F240</f>
        <v>6107.5020000000004</v>
      </c>
      <c r="G239" s="75">
        <f>G240</f>
        <v>6047.2</v>
      </c>
      <c r="H239" s="75">
        <f t="shared" ref="H239:I239" si="34">H240</f>
        <v>5996</v>
      </c>
      <c r="I239" s="75">
        <f t="shared" si="34"/>
        <v>6173</v>
      </c>
    </row>
    <row r="240" spans="1:9" s="49" customFormat="1" ht="96.75" customHeight="1" x14ac:dyDescent="0.25">
      <c r="A240" s="39">
        <v>160</v>
      </c>
      <c r="B240" s="46" t="s">
        <v>126</v>
      </c>
      <c r="C240" s="47" t="s">
        <v>112</v>
      </c>
      <c r="D240" s="48" t="s">
        <v>66</v>
      </c>
      <c r="E240" s="73">
        <v>6107.5020000000004</v>
      </c>
      <c r="F240" s="73">
        <v>6107.5020000000004</v>
      </c>
      <c r="G240" s="73">
        <v>6047.2</v>
      </c>
      <c r="H240" s="73">
        <v>5996</v>
      </c>
      <c r="I240" s="73">
        <v>6173</v>
      </c>
    </row>
    <row r="241" spans="1:10" s="49" customFormat="1" ht="78.75" hidden="1" customHeight="1" x14ac:dyDescent="0.25">
      <c r="A241" s="39"/>
      <c r="B241" s="50" t="s">
        <v>142</v>
      </c>
      <c r="C241" s="53" t="s">
        <v>113</v>
      </c>
      <c r="D241" s="48"/>
      <c r="E241" s="75">
        <f>E242</f>
        <v>63.1</v>
      </c>
      <c r="F241" s="75">
        <f>F242</f>
        <v>63.1</v>
      </c>
      <c r="G241" s="75">
        <f>G242</f>
        <v>41.3</v>
      </c>
      <c r="H241" s="75">
        <f t="shared" ref="H241:I241" si="35">H242</f>
        <v>2040.2</v>
      </c>
      <c r="I241" s="75">
        <f t="shared" si="35"/>
        <v>111.2</v>
      </c>
      <c r="J241" s="17"/>
    </row>
    <row r="242" spans="1:10" s="49" customFormat="1" ht="78" customHeight="1" x14ac:dyDescent="0.25">
      <c r="A242" s="39">
        <v>161</v>
      </c>
      <c r="B242" s="46" t="s">
        <v>127</v>
      </c>
      <c r="C242" s="47" t="s">
        <v>113</v>
      </c>
      <c r="D242" s="48" t="s">
        <v>61</v>
      </c>
      <c r="E242" s="73">
        <v>63.1</v>
      </c>
      <c r="F242" s="73">
        <v>63.1</v>
      </c>
      <c r="G242" s="73">
        <v>41.3</v>
      </c>
      <c r="H242" s="73">
        <v>2040.2</v>
      </c>
      <c r="I242" s="73">
        <v>111.2</v>
      </c>
    </row>
    <row r="243" spans="1:10" s="49" customFormat="1" ht="0.75" customHeight="1" x14ac:dyDescent="0.25">
      <c r="A243" s="39">
        <v>162</v>
      </c>
      <c r="B243" s="50" t="s">
        <v>289</v>
      </c>
      <c r="C243" s="53" t="s">
        <v>238</v>
      </c>
      <c r="D243" s="48"/>
      <c r="E243" s="75">
        <f>E244</f>
        <v>294994.81189999997</v>
      </c>
      <c r="F243" s="75">
        <f>F244</f>
        <v>294994.81189999997</v>
      </c>
      <c r="G243" s="75">
        <f t="shared" ref="G243:I243" si="36">G244</f>
        <v>108189.86951</v>
      </c>
      <c r="H243" s="75">
        <f t="shared" si="36"/>
        <v>128491.36602</v>
      </c>
      <c r="I243" s="75">
        <f t="shared" si="36"/>
        <v>128491.36602</v>
      </c>
    </row>
    <row r="244" spans="1:10" s="49" customFormat="1" ht="83.25" customHeight="1" x14ac:dyDescent="0.25">
      <c r="A244" s="39">
        <v>163</v>
      </c>
      <c r="B244" s="46" t="s">
        <v>237</v>
      </c>
      <c r="C244" s="47" t="s">
        <v>238</v>
      </c>
      <c r="D244" s="48" t="s">
        <v>73</v>
      </c>
      <c r="E244" s="73">
        <v>294994.81189999997</v>
      </c>
      <c r="F244" s="73">
        <v>294994.81189999997</v>
      </c>
      <c r="G244" s="73">
        <v>108189.86951</v>
      </c>
      <c r="H244" s="73">
        <v>128491.36602</v>
      </c>
      <c r="I244" s="73">
        <v>128491.36602</v>
      </c>
    </row>
    <row r="245" spans="1:10" s="49" customFormat="1" ht="66" hidden="1" customHeight="1" x14ac:dyDescent="0.25">
      <c r="A245" s="39"/>
      <c r="B245" s="50" t="s">
        <v>169</v>
      </c>
      <c r="C245" s="51" t="s">
        <v>59</v>
      </c>
      <c r="D245" s="52"/>
      <c r="E245" s="75">
        <f>E253+E254+E256+E259+E257+E250+E248+E246+E255+E258</f>
        <v>726921.18325</v>
      </c>
      <c r="F245" s="75">
        <f>F253+F254+F256+F259+F257+F250+F248+F246+F255+F258</f>
        <v>726921.18325</v>
      </c>
      <c r="G245" s="75">
        <f t="shared" ref="G245:I245" si="37">G253+G254+G256+G259+G257+G250+G248+G246</f>
        <v>0</v>
      </c>
      <c r="H245" s="75">
        <f t="shared" si="37"/>
        <v>0</v>
      </c>
      <c r="I245" s="75">
        <f t="shared" si="37"/>
        <v>0</v>
      </c>
    </row>
    <row r="246" spans="1:10" s="49" customFormat="1" ht="63" hidden="1" x14ac:dyDescent="0.25">
      <c r="A246" s="39"/>
      <c r="B246" s="50" t="s">
        <v>349</v>
      </c>
      <c r="C246" s="51" t="s">
        <v>352</v>
      </c>
      <c r="D246" s="52"/>
      <c r="E246" s="75">
        <f>E247</f>
        <v>0</v>
      </c>
      <c r="F246" s="75">
        <f>F247</f>
        <v>0</v>
      </c>
      <c r="G246" s="75">
        <f t="shared" ref="E246:I252" si="38">G247</f>
        <v>0</v>
      </c>
      <c r="H246" s="75">
        <f t="shared" si="38"/>
        <v>0</v>
      </c>
      <c r="I246" s="75">
        <f t="shared" si="38"/>
        <v>0</v>
      </c>
    </row>
    <row r="247" spans="1:10" s="49" customFormat="1" ht="60.75" hidden="1" customHeight="1" x14ac:dyDescent="0.25">
      <c r="A247" s="39"/>
      <c r="B247" s="46" t="s">
        <v>272</v>
      </c>
      <c r="C247" s="47" t="s">
        <v>352</v>
      </c>
      <c r="D247" s="48" t="s">
        <v>348</v>
      </c>
      <c r="E247" s="75">
        <f>E248</f>
        <v>0</v>
      </c>
      <c r="F247" s="75">
        <f>F248</f>
        <v>0</v>
      </c>
      <c r="G247" s="73">
        <v>0</v>
      </c>
      <c r="H247" s="73">
        <v>0</v>
      </c>
      <c r="I247" s="73">
        <v>0</v>
      </c>
    </row>
    <row r="248" spans="1:10" s="49" customFormat="1" ht="94.5" hidden="1" x14ac:dyDescent="0.25">
      <c r="A248" s="39"/>
      <c r="B248" s="50" t="s">
        <v>346</v>
      </c>
      <c r="C248" s="51" t="s">
        <v>353</v>
      </c>
      <c r="D248" s="52"/>
      <c r="E248" s="75">
        <v>0</v>
      </c>
      <c r="F248" s="75">
        <v>0</v>
      </c>
      <c r="G248" s="75">
        <f t="shared" si="38"/>
        <v>0</v>
      </c>
      <c r="H248" s="75">
        <f t="shared" si="38"/>
        <v>0</v>
      </c>
      <c r="I248" s="75">
        <f t="shared" si="38"/>
        <v>0</v>
      </c>
    </row>
    <row r="249" spans="1:10" s="49" customFormat="1" ht="0.75" hidden="1" customHeight="1" x14ac:dyDescent="0.25">
      <c r="A249" s="39"/>
      <c r="B249" s="46" t="s">
        <v>347</v>
      </c>
      <c r="C249" s="47" t="s">
        <v>353</v>
      </c>
      <c r="D249" s="48" t="s">
        <v>75</v>
      </c>
      <c r="E249" s="73">
        <v>0</v>
      </c>
      <c r="F249" s="73">
        <v>0</v>
      </c>
      <c r="G249" s="73">
        <v>0</v>
      </c>
      <c r="H249" s="73">
        <v>0</v>
      </c>
      <c r="I249" s="73">
        <v>0</v>
      </c>
    </row>
    <row r="250" spans="1:10" s="49" customFormat="1" ht="110.25" hidden="1" x14ac:dyDescent="0.25">
      <c r="A250" s="39"/>
      <c r="B250" s="50" t="s">
        <v>290</v>
      </c>
      <c r="C250" s="51" t="s">
        <v>351</v>
      </c>
      <c r="D250" s="52"/>
      <c r="E250" s="75">
        <f t="shared" si="38"/>
        <v>17356.237160000001</v>
      </c>
      <c r="F250" s="75">
        <f t="shared" si="38"/>
        <v>17356.237160000001</v>
      </c>
      <c r="G250" s="75">
        <f t="shared" si="38"/>
        <v>0</v>
      </c>
      <c r="H250" s="75">
        <f t="shared" si="38"/>
        <v>0</v>
      </c>
      <c r="I250" s="75">
        <f t="shared" si="38"/>
        <v>0</v>
      </c>
    </row>
    <row r="251" spans="1:10" s="49" customFormat="1" ht="109.5" customHeight="1" x14ac:dyDescent="0.25">
      <c r="A251" s="39">
        <v>164</v>
      </c>
      <c r="B251" s="46" t="s">
        <v>239</v>
      </c>
      <c r="C251" s="47" t="s">
        <v>351</v>
      </c>
      <c r="D251" s="48" t="s">
        <v>73</v>
      </c>
      <c r="E251" s="73">
        <v>17356.237160000001</v>
      </c>
      <c r="F251" s="73">
        <v>17356.237160000001</v>
      </c>
      <c r="G251" s="73">
        <v>0</v>
      </c>
      <c r="H251" s="73">
        <v>0</v>
      </c>
      <c r="I251" s="73">
        <v>0</v>
      </c>
    </row>
    <row r="252" spans="1:10" s="49" customFormat="1" ht="110.25" hidden="1" x14ac:dyDescent="0.25">
      <c r="A252" s="39"/>
      <c r="B252" s="50" t="s">
        <v>290</v>
      </c>
      <c r="C252" s="51" t="s">
        <v>291</v>
      </c>
      <c r="D252" s="48"/>
      <c r="E252" s="75">
        <f>E253</f>
        <v>184772.33100000001</v>
      </c>
      <c r="F252" s="75">
        <f>F253</f>
        <v>184772.33100000001</v>
      </c>
      <c r="G252" s="75">
        <f t="shared" si="38"/>
        <v>0</v>
      </c>
      <c r="H252" s="75">
        <f t="shared" si="38"/>
        <v>0</v>
      </c>
      <c r="I252" s="75">
        <f t="shared" si="38"/>
        <v>0</v>
      </c>
    </row>
    <row r="253" spans="1:10" s="49" customFormat="1" ht="94.5" x14ac:dyDescent="0.25">
      <c r="A253" s="39">
        <v>165</v>
      </c>
      <c r="B253" s="46" t="s">
        <v>239</v>
      </c>
      <c r="C253" s="47" t="s">
        <v>240</v>
      </c>
      <c r="D253" s="48" t="s">
        <v>73</v>
      </c>
      <c r="E253" s="73">
        <v>184772.33100000001</v>
      </c>
      <c r="F253" s="73">
        <v>184772.33100000001</v>
      </c>
      <c r="G253" s="73">
        <v>0</v>
      </c>
      <c r="H253" s="73">
        <v>0</v>
      </c>
      <c r="I253" s="73">
        <v>0</v>
      </c>
    </row>
    <row r="254" spans="1:10" s="49" customFormat="1" ht="69.75" hidden="1" customHeight="1" x14ac:dyDescent="0.25">
      <c r="A254" s="39"/>
      <c r="B254" s="46" t="s">
        <v>241</v>
      </c>
      <c r="C254" s="47" t="s">
        <v>242</v>
      </c>
      <c r="D254" s="48" t="s">
        <v>75</v>
      </c>
      <c r="E254" s="73">
        <v>0</v>
      </c>
      <c r="F254" s="73">
        <v>0</v>
      </c>
      <c r="G254" s="73">
        <v>0</v>
      </c>
      <c r="H254" s="73">
        <v>0</v>
      </c>
      <c r="I254" s="73">
        <v>0</v>
      </c>
    </row>
    <row r="255" spans="1:10" s="49" customFormat="1" ht="166.5" customHeight="1" x14ac:dyDescent="0.25">
      <c r="A255" s="39">
        <v>166</v>
      </c>
      <c r="B255" s="46" t="s">
        <v>450</v>
      </c>
      <c r="C255" s="47" t="s">
        <v>452</v>
      </c>
      <c r="D255" s="48" t="s">
        <v>73</v>
      </c>
      <c r="E255" s="73">
        <v>1692.6</v>
      </c>
      <c r="F255" s="73">
        <v>1692.6</v>
      </c>
      <c r="G255" s="73">
        <v>0</v>
      </c>
      <c r="H255" s="73">
        <v>0</v>
      </c>
      <c r="I255" s="73">
        <v>0</v>
      </c>
    </row>
    <row r="256" spans="1:10" s="49" customFormat="1" ht="60.75" customHeight="1" x14ac:dyDescent="0.25">
      <c r="A256" s="39">
        <v>167</v>
      </c>
      <c r="B256" s="46" t="s">
        <v>273</v>
      </c>
      <c r="C256" s="47" t="s">
        <v>243</v>
      </c>
      <c r="D256" s="48" t="s">
        <v>73</v>
      </c>
      <c r="E256" s="73">
        <v>150798.79321</v>
      </c>
      <c r="F256" s="73">
        <v>150798.79321</v>
      </c>
      <c r="G256" s="73">
        <v>0</v>
      </c>
      <c r="H256" s="73">
        <v>0</v>
      </c>
      <c r="I256" s="73">
        <v>0</v>
      </c>
    </row>
    <row r="257" spans="1:10" s="49" customFormat="1" ht="48.75" customHeight="1" x14ac:dyDescent="0.25">
      <c r="A257" s="39">
        <v>168</v>
      </c>
      <c r="B257" s="46" t="s">
        <v>292</v>
      </c>
      <c r="C257" s="47" t="s">
        <v>243</v>
      </c>
      <c r="D257" s="48" t="s">
        <v>61</v>
      </c>
      <c r="E257" s="73">
        <v>8177.4816700000001</v>
      </c>
      <c r="F257" s="73">
        <v>8177.4816700000001</v>
      </c>
      <c r="G257" s="73">
        <v>0</v>
      </c>
      <c r="H257" s="73">
        <v>0</v>
      </c>
      <c r="I257" s="73">
        <v>0</v>
      </c>
    </row>
    <row r="258" spans="1:10" s="49" customFormat="1" ht="75" customHeight="1" x14ac:dyDescent="0.25">
      <c r="A258" s="39">
        <v>169</v>
      </c>
      <c r="B258" s="46" t="s">
        <v>451</v>
      </c>
      <c r="C258" s="47" t="s">
        <v>243</v>
      </c>
      <c r="D258" s="48" t="s">
        <v>67</v>
      </c>
      <c r="E258" s="73">
        <v>8748.9425200000005</v>
      </c>
      <c r="F258" s="73">
        <v>8748.9425200000005</v>
      </c>
      <c r="G258" s="73"/>
      <c r="H258" s="73"/>
      <c r="I258" s="73"/>
    </row>
    <row r="259" spans="1:10" s="49" customFormat="1" ht="50.25" customHeight="1" x14ac:dyDescent="0.25">
      <c r="A259" s="39">
        <v>170</v>
      </c>
      <c r="B259" s="46" t="s">
        <v>354</v>
      </c>
      <c r="C259" s="47" t="s">
        <v>243</v>
      </c>
      <c r="D259" s="48" t="s">
        <v>348</v>
      </c>
      <c r="E259" s="73">
        <v>355374.79768999998</v>
      </c>
      <c r="F259" s="73">
        <v>355374.79768999998</v>
      </c>
      <c r="G259" s="73">
        <v>0</v>
      </c>
      <c r="H259" s="73">
        <v>0</v>
      </c>
      <c r="I259" s="73">
        <v>0</v>
      </c>
    </row>
    <row r="260" spans="1:10" s="49" customFormat="1" ht="70.5" hidden="1" customHeight="1" x14ac:dyDescent="0.25">
      <c r="A260" s="39"/>
      <c r="B260" s="46" t="s">
        <v>449</v>
      </c>
      <c r="C260" s="47" t="s">
        <v>243</v>
      </c>
      <c r="D260" s="48" t="s">
        <v>68</v>
      </c>
      <c r="E260" s="77"/>
      <c r="F260" s="77"/>
      <c r="G260" s="73"/>
      <c r="H260" s="73"/>
      <c r="I260" s="73"/>
    </row>
    <row r="261" spans="1:10" s="49" customFormat="1" ht="32.25" hidden="1" customHeight="1" x14ac:dyDescent="0.25">
      <c r="A261" s="39"/>
      <c r="B261" s="50" t="s">
        <v>297</v>
      </c>
      <c r="C261" s="51" t="s">
        <v>60</v>
      </c>
      <c r="D261" s="52"/>
      <c r="E261" s="75">
        <v>0</v>
      </c>
      <c r="F261" s="75">
        <f t="shared" ref="E261:I263" si="39">F262</f>
        <v>0</v>
      </c>
      <c r="G261" s="75">
        <f t="shared" si="39"/>
        <v>0</v>
      </c>
      <c r="H261" s="75">
        <f t="shared" si="39"/>
        <v>0</v>
      </c>
      <c r="I261" s="75">
        <f t="shared" si="39"/>
        <v>0</v>
      </c>
    </row>
    <row r="262" spans="1:10" s="49" customFormat="1" ht="28.5" hidden="1" customHeight="1" x14ac:dyDescent="0.25">
      <c r="A262" s="39">
        <v>166</v>
      </c>
      <c r="B262" s="46" t="s">
        <v>296</v>
      </c>
      <c r="C262" s="47" t="s">
        <v>60</v>
      </c>
      <c r="D262" s="48" t="s">
        <v>69</v>
      </c>
      <c r="E262" s="73">
        <v>0</v>
      </c>
      <c r="F262" s="73">
        <v>0</v>
      </c>
      <c r="G262" s="73">
        <v>0</v>
      </c>
      <c r="H262" s="73">
        <v>0</v>
      </c>
      <c r="I262" s="73">
        <v>0</v>
      </c>
    </row>
    <row r="263" spans="1:10" s="49" customFormat="1" ht="0.75" hidden="1" customHeight="1" x14ac:dyDescent="0.25">
      <c r="A263" s="39"/>
      <c r="B263" s="50" t="s">
        <v>293</v>
      </c>
      <c r="C263" s="51" t="s">
        <v>294</v>
      </c>
      <c r="D263" s="48"/>
      <c r="E263" s="75">
        <f t="shared" si="39"/>
        <v>4871.4462199999998</v>
      </c>
      <c r="F263" s="75">
        <f t="shared" si="39"/>
        <v>4871.4462199999998</v>
      </c>
      <c r="G263" s="75">
        <v>0</v>
      </c>
      <c r="H263" s="75">
        <v>0</v>
      </c>
      <c r="I263" s="75">
        <v>0</v>
      </c>
    </row>
    <row r="264" spans="1:10" s="49" customFormat="1" ht="63" x14ac:dyDescent="0.25">
      <c r="A264" s="39">
        <v>171</v>
      </c>
      <c r="B264" s="46" t="s">
        <v>453</v>
      </c>
      <c r="C264" s="47" t="s">
        <v>295</v>
      </c>
      <c r="D264" s="48" t="s">
        <v>68</v>
      </c>
      <c r="E264" s="73">
        <v>4871.4462199999998</v>
      </c>
      <c r="F264" s="73">
        <v>4871.4462199999998</v>
      </c>
      <c r="G264" s="73">
        <v>0</v>
      </c>
      <c r="H264" s="73">
        <v>0</v>
      </c>
      <c r="I264" s="73">
        <v>0</v>
      </c>
    </row>
    <row r="265" spans="1:10" ht="22.5" customHeight="1" x14ac:dyDescent="0.25">
      <c r="A265" s="41"/>
      <c r="B265" s="43"/>
      <c r="C265" s="79" t="s">
        <v>89</v>
      </c>
      <c r="D265" s="79"/>
      <c r="E265" s="75">
        <f>E6+E158</f>
        <v>28937383.885850005</v>
      </c>
      <c r="F265" s="75">
        <f>F6+F158</f>
        <v>29018594.382850002</v>
      </c>
      <c r="G265" s="75">
        <f>G6+G158</f>
        <v>18653307.315649997</v>
      </c>
      <c r="H265" s="75">
        <f>H6+H158</f>
        <v>17233621.751769997</v>
      </c>
      <c r="I265" s="75">
        <f>I6+I158</f>
        <v>16360472.009819999</v>
      </c>
      <c r="J265" s="49"/>
    </row>
    <row r="266" spans="1:10" ht="15.75" x14ac:dyDescent="0.25">
      <c r="E266" s="65"/>
      <c r="J266" s="49"/>
    </row>
    <row r="267" spans="1:10" ht="18.75" x14ac:dyDescent="0.3">
      <c r="B267" s="4"/>
      <c r="C267" s="4"/>
      <c r="D267" s="4"/>
      <c r="F267" s="11"/>
      <c r="G267" s="4"/>
      <c r="H267" s="4"/>
      <c r="I267" s="4"/>
    </row>
    <row r="268" spans="1:10" ht="18.75" x14ac:dyDescent="0.3">
      <c r="E268" s="11"/>
    </row>
    <row r="271" spans="1:10" ht="18.75" x14ac:dyDescent="0.3">
      <c r="B271" s="4" t="s">
        <v>455</v>
      </c>
      <c r="D271" s="4"/>
      <c r="F271" s="11"/>
      <c r="G271" s="11" t="s">
        <v>456</v>
      </c>
    </row>
    <row r="272" spans="1:10" ht="18.75" x14ac:dyDescent="0.3">
      <c r="E272" s="11"/>
    </row>
  </sheetData>
  <autoFilter ref="A5:O265"/>
  <mergeCells count="9">
    <mergeCell ref="A1:I1"/>
    <mergeCell ref="C265:D265"/>
    <mergeCell ref="A4:A5"/>
    <mergeCell ref="B4:B5"/>
    <mergeCell ref="C4:C5"/>
    <mergeCell ref="D4:D5"/>
    <mergeCell ref="E4:E5"/>
    <mergeCell ref="G4:I4"/>
    <mergeCell ref="F4:F5"/>
  </mergeCells>
  <hyperlinks>
    <hyperlink ref="C210" r:id="rId1" location="/document/402987282/entry/0" display="https://mobileonline.garant.ru/ - /document/402987282/entry/0"/>
    <hyperlink ref="C208" r:id="rId2" location="/document/72192482/entry/0" display="/document/72192482/entry/0"/>
    <hyperlink ref="C209" r:id="rId3" location="/document/402987282/entry/0" display="https://mobileonline.garant.ru/ - /document/402987282/entry/0"/>
  </hyperlinks>
  <pageMargins left="0.70866141732283472" right="0.70866141732283472" top="0.51181102362204722" bottom="0.27559055118110237" header="0.31496062992125984" footer="0.31496062992125984"/>
  <pageSetup paperSize="9" scale="59" fitToHeight="0" orientation="landscape" horizontalDpi="4294967295" verticalDpi="4294967295" r:id="rId4"/>
  <headerFooter differentFirst="1">
    <oddHeader>&amp;C&amp;P</oddHeader>
  </headerFooter>
  <rowBreaks count="19" manualBreakCount="19">
    <brk id="14" max="8" man="1"/>
    <brk id="20" max="8" man="1"/>
    <brk id="37" max="16383" man="1"/>
    <brk id="43" max="8" man="1"/>
    <brk id="53" max="8" man="1"/>
    <brk id="69" max="8" man="1"/>
    <brk id="77" max="8" man="1"/>
    <brk id="86" max="8" man="1"/>
    <brk id="93" max="8" man="1"/>
    <brk id="99" max="8" man="1"/>
    <brk id="104" max="8" man="1"/>
    <brk id="111" max="8" man="1"/>
    <brk id="118" max="8" man="1"/>
    <brk id="137" max="8" man="1"/>
    <brk id="154" max="8" man="1"/>
    <brk id="185" max="16383" man="1"/>
    <brk id="200" max="16383" man="1"/>
    <brk id="227" max="8" man="1"/>
    <brk id="244"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2024-11-12T09:00:51Z</dcterms:modified>
</cp:coreProperties>
</file>